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60" windowWidth="20730" windowHeight="11760"/>
  </bookViews>
  <sheets>
    <sheet name="таблица 4" sheetId="4" r:id="rId1"/>
  </sheets>
  <definedNames>
    <definedName name="_xlnm.Print_Titles" localSheetId="0">'таблица 4'!$4:$5</definedName>
    <definedName name="_xlnm.Print_Area" localSheetId="0">'таблица 4'!$A$1:$P$127</definedName>
  </definedNames>
  <calcPr calcId="152511"/>
</workbook>
</file>

<file path=xl/calcChain.xml><?xml version="1.0" encoding="utf-8"?>
<calcChain xmlns="http://schemas.openxmlformats.org/spreadsheetml/2006/main">
  <c r="J65" i="4" l="1"/>
  <c r="K65" i="4"/>
  <c r="H65" i="4" s="1"/>
  <c r="L65" i="4"/>
  <c r="M65" i="4"/>
  <c r="N65" i="4"/>
  <c r="O65" i="4"/>
  <c r="J66" i="4"/>
  <c r="K66" i="4"/>
  <c r="L66" i="4"/>
  <c r="M66" i="4"/>
  <c r="N66" i="4"/>
  <c r="O66" i="4"/>
  <c r="J67" i="4"/>
  <c r="K67" i="4"/>
  <c r="L67" i="4"/>
  <c r="M67" i="4"/>
  <c r="N67" i="4"/>
  <c r="O67" i="4"/>
  <c r="J68" i="4"/>
  <c r="K68" i="4"/>
  <c r="L68" i="4"/>
  <c r="M68" i="4"/>
  <c r="N68" i="4"/>
  <c r="O68" i="4"/>
  <c r="J69" i="4"/>
  <c r="K69" i="4"/>
  <c r="L69" i="4"/>
  <c r="M69" i="4"/>
  <c r="N69" i="4"/>
  <c r="O69" i="4"/>
  <c r="J70" i="4"/>
  <c r="K70" i="4"/>
  <c r="L70" i="4"/>
  <c r="M70" i="4"/>
  <c r="N70" i="4"/>
  <c r="O70" i="4"/>
  <c r="I66" i="4"/>
  <c r="I67" i="4"/>
  <c r="I68" i="4"/>
  <c r="I69" i="4"/>
  <c r="I70" i="4"/>
  <c r="I65" i="4"/>
  <c r="K92" i="4" l="1"/>
  <c r="J92" i="4"/>
  <c r="J60" i="4"/>
  <c r="J53" i="4"/>
  <c r="J39" i="4"/>
  <c r="J28" i="4"/>
  <c r="J24" i="4" l="1"/>
  <c r="J32" i="4" l="1"/>
  <c r="J25" i="4" l="1"/>
  <c r="J42" i="4"/>
  <c r="J11" i="4" l="1"/>
  <c r="J35" i="4" l="1"/>
  <c r="J31" i="4"/>
  <c r="J10" i="4"/>
  <c r="I39" i="4" l="1"/>
  <c r="I32" i="4" l="1"/>
  <c r="I31" i="4" l="1"/>
  <c r="J115" i="4" l="1"/>
  <c r="K115" i="4"/>
  <c r="L115" i="4"/>
  <c r="M115" i="4"/>
  <c r="N115" i="4"/>
  <c r="O115" i="4"/>
  <c r="J116" i="4"/>
  <c r="K116" i="4"/>
  <c r="L116" i="4"/>
  <c r="M116" i="4"/>
  <c r="N116" i="4"/>
  <c r="O116" i="4"/>
  <c r="J117" i="4"/>
  <c r="K117" i="4"/>
  <c r="L117" i="4"/>
  <c r="M117" i="4"/>
  <c r="N117" i="4"/>
  <c r="O117" i="4"/>
  <c r="J118" i="4"/>
  <c r="K118" i="4"/>
  <c r="L118" i="4"/>
  <c r="M118" i="4"/>
  <c r="N118" i="4"/>
  <c r="O118" i="4"/>
  <c r="J119" i="4"/>
  <c r="K119" i="4"/>
  <c r="L119" i="4"/>
  <c r="M119" i="4"/>
  <c r="N119" i="4"/>
  <c r="O119" i="4"/>
  <c r="J120" i="4"/>
  <c r="K120" i="4"/>
  <c r="L120" i="4"/>
  <c r="M120" i="4"/>
  <c r="N120" i="4"/>
  <c r="O120" i="4"/>
  <c r="I116" i="4"/>
  <c r="I117" i="4"/>
  <c r="I118" i="4"/>
  <c r="I119" i="4"/>
  <c r="I120" i="4"/>
  <c r="I115" i="4"/>
  <c r="H85" i="4"/>
  <c r="H84" i="4"/>
  <c r="H83" i="4"/>
  <c r="H82" i="4"/>
  <c r="H81" i="4"/>
  <c r="H80" i="4"/>
  <c r="O79" i="4"/>
  <c r="N79" i="4"/>
  <c r="M79" i="4"/>
  <c r="L79" i="4"/>
  <c r="K79" i="4"/>
  <c r="J79" i="4"/>
  <c r="I79" i="4"/>
  <c r="H79" i="4" s="1"/>
  <c r="H78" i="4"/>
  <c r="H77" i="4"/>
  <c r="H76" i="4"/>
  <c r="H75" i="4"/>
  <c r="H74" i="4"/>
  <c r="H73" i="4"/>
  <c r="O72" i="4"/>
  <c r="N72" i="4"/>
  <c r="M72" i="4"/>
  <c r="L72" i="4"/>
  <c r="K72" i="4"/>
  <c r="J72" i="4"/>
  <c r="I72" i="4"/>
  <c r="H72" i="4" l="1"/>
  <c r="I25" i="4"/>
  <c r="I42" i="4" l="1"/>
  <c r="I28" i="4" l="1"/>
  <c r="H116" i="4" l="1"/>
  <c r="L114" i="4"/>
  <c r="N114" i="4"/>
  <c r="H118" i="4"/>
  <c r="H120" i="4"/>
  <c r="H115" i="4"/>
  <c r="H119" i="4"/>
  <c r="H117" i="4"/>
  <c r="O114" i="4"/>
  <c r="M114" i="4"/>
  <c r="K114" i="4"/>
  <c r="I114" i="4"/>
  <c r="H113" i="4"/>
  <c r="H112" i="4"/>
  <c r="H111" i="4"/>
  <c r="H110" i="4"/>
  <c r="H109" i="4"/>
  <c r="H108" i="4"/>
  <c r="O107" i="4"/>
  <c r="N107" i="4"/>
  <c r="M107" i="4"/>
  <c r="L107" i="4"/>
  <c r="K107" i="4"/>
  <c r="J107" i="4"/>
  <c r="I107" i="4"/>
  <c r="H107" i="4" s="1"/>
  <c r="H106" i="4"/>
  <c r="H105" i="4"/>
  <c r="H104" i="4"/>
  <c r="H103" i="4"/>
  <c r="H102" i="4"/>
  <c r="H101" i="4"/>
  <c r="O100" i="4"/>
  <c r="N100" i="4"/>
  <c r="M100" i="4"/>
  <c r="L100" i="4"/>
  <c r="K100" i="4"/>
  <c r="J100" i="4"/>
  <c r="I100" i="4"/>
  <c r="H99" i="4"/>
  <c r="H98" i="4"/>
  <c r="H97" i="4"/>
  <c r="H96" i="4"/>
  <c r="H95" i="4"/>
  <c r="H94" i="4"/>
  <c r="O93" i="4"/>
  <c r="N93" i="4"/>
  <c r="M93" i="4"/>
  <c r="L93" i="4"/>
  <c r="K93" i="4"/>
  <c r="J93" i="4"/>
  <c r="I93" i="4"/>
  <c r="H92" i="4"/>
  <c r="H91" i="4"/>
  <c r="H90" i="4"/>
  <c r="H89" i="4"/>
  <c r="H88" i="4"/>
  <c r="H87" i="4"/>
  <c r="O86" i="4"/>
  <c r="N86" i="4"/>
  <c r="M86" i="4"/>
  <c r="L86" i="4"/>
  <c r="K86" i="4"/>
  <c r="J86" i="4"/>
  <c r="I86" i="4"/>
  <c r="J123" i="4"/>
  <c r="K123" i="4"/>
  <c r="L123" i="4"/>
  <c r="M123" i="4"/>
  <c r="N123" i="4"/>
  <c r="O123" i="4"/>
  <c r="J124" i="4"/>
  <c r="I125" i="4"/>
  <c r="J125" i="4"/>
  <c r="K125" i="4"/>
  <c r="L125" i="4"/>
  <c r="M125" i="4"/>
  <c r="N125" i="4"/>
  <c r="O125" i="4"/>
  <c r="I126" i="4"/>
  <c r="K126" i="4"/>
  <c r="L126" i="4"/>
  <c r="M126" i="4"/>
  <c r="N126" i="4"/>
  <c r="O126" i="4"/>
  <c r="J127" i="4"/>
  <c r="O127" i="4"/>
  <c r="J122" i="4"/>
  <c r="K122" i="4"/>
  <c r="L122" i="4"/>
  <c r="M122" i="4"/>
  <c r="N122" i="4"/>
  <c r="O122" i="4"/>
  <c r="I122" i="4"/>
  <c r="H68" i="4"/>
  <c r="O64" i="4"/>
  <c r="K64" i="4"/>
  <c r="I63" i="4"/>
  <c r="H63" i="4" s="1"/>
  <c r="H62" i="4"/>
  <c r="H61" i="4"/>
  <c r="I60" i="4"/>
  <c r="H60" i="4" s="1"/>
  <c r="I59" i="4"/>
  <c r="H59" i="4"/>
  <c r="H58" i="4"/>
  <c r="O57" i="4"/>
  <c r="N57" i="4"/>
  <c r="M57" i="4"/>
  <c r="L57" i="4"/>
  <c r="K57" i="4"/>
  <c r="J57" i="4"/>
  <c r="I57" i="4"/>
  <c r="H69" i="4" l="1"/>
  <c r="H122" i="4"/>
  <c r="M64" i="4"/>
  <c r="H100" i="4"/>
  <c r="J126" i="4"/>
  <c r="H126" i="4" s="1"/>
  <c r="H86" i="4"/>
  <c r="H57" i="4"/>
  <c r="H66" i="4"/>
  <c r="J121" i="4"/>
  <c r="I123" i="4"/>
  <c r="H123" i="4" s="1"/>
  <c r="H125" i="4"/>
  <c r="J114" i="4"/>
  <c r="H114" i="4" s="1"/>
  <c r="H93" i="4"/>
  <c r="J64" i="4"/>
  <c r="I64" i="4"/>
  <c r="H56" i="4" l="1"/>
  <c r="H55" i="4"/>
  <c r="H54" i="4"/>
  <c r="I53" i="4"/>
  <c r="H53" i="4" s="1"/>
  <c r="H52" i="4"/>
  <c r="H51" i="4"/>
  <c r="O50" i="4"/>
  <c r="N50" i="4"/>
  <c r="M50" i="4"/>
  <c r="L50" i="4"/>
  <c r="K50" i="4"/>
  <c r="J50" i="4"/>
  <c r="I50" i="4"/>
  <c r="H50" i="4" s="1"/>
  <c r="M124" i="4"/>
  <c r="K124" i="4"/>
  <c r="H49" i="4"/>
  <c r="H48" i="4"/>
  <c r="H47" i="4"/>
  <c r="H46" i="4"/>
  <c r="H45" i="4"/>
  <c r="H44" i="4"/>
  <c r="O43" i="4"/>
  <c r="N43" i="4"/>
  <c r="M43" i="4"/>
  <c r="L43" i="4"/>
  <c r="K43" i="4"/>
  <c r="J43" i="4"/>
  <c r="I43" i="4"/>
  <c r="N42" i="4"/>
  <c r="N127" i="4" s="1"/>
  <c r="M42" i="4"/>
  <c r="M127" i="4" s="1"/>
  <c r="L42" i="4"/>
  <c r="L127" i="4" s="1"/>
  <c r="K42" i="4"/>
  <c r="K127" i="4" s="1"/>
  <c r="H42" i="4"/>
  <c r="H41" i="4"/>
  <c r="H40" i="4"/>
  <c r="O39" i="4"/>
  <c r="H39" i="4"/>
  <c r="H38" i="4"/>
  <c r="H37" i="4"/>
  <c r="M36" i="4"/>
  <c r="K36" i="4"/>
  <c r="J36" i="4"/>
  <c r="I36" i="4"/>
  <c r="I35" i="4"/>
  <c r="H35" i="4"/>
  <c r="H34" i="4"/>
  <c r="H33" i="4"/>
  <c r="H32" i="4"/>
  <c r="H31" i="4"/>
  <c r="H30" i="4"/>
  <c r="O29" i="4"/>
  <c r="N29" i="4"/>
  <c r="M29" i="4"/>
  <c r="L29" i="4"/>
  <c r="K29" i="4"/>
  <c r="J29" i="4"/>
  <c r="H28" i="4"/>
  <c r="H27" i="4"/>
  <c r="H26" i="4"/>
  <c r="H25" i="4"/>
  <c r="H24" i="4"/>
  <c r="H23" i="4"/>
  <c r="O22" i="4"/>
  <c r="N22" i="4"/>
  <c r="M22" i="4"/>
  <c r="L22" i="4"/>
  <c r="K22" i="4"/>
  <c r="J22" i="4"/>
  <c r="I22" i="4"/>
  <c r="H21" i="4"/>
  <c r="H20" i="4"/>
  <c r="H19" i="4"/>
  <c r="I18" i="4"/>
  <c r="H17" i="4"/>
  <c r="H16" i="4"/>
  <c r="O15" i="4"/>
  <c r="N15" i="4"/>
  <c r="M15" i="4"/>
  <c r="L15" i="4"/>
  <c r="K15" i="4"/>
  <c r="J15" i="4"/>
  <c r="H14" i="4"/>
  <c r="H13" i="4"/>
  <c r="H12" i="4"/>
  <c r="H11" i="4"/>
  <c r="H10" i="4"/>
  <c r="H9" i="4"/>
  <c r="O8" i="4"/>
  <c r="N8" i="4"/>
  <c r="M8" i="4"/>
  <c r="L8" i="4"/>
  <c r="K8" i="4"/>
  <c r="J8" i="4"/>
  <c r="I8" i="4"/>
  <c r="M121" i="4" l="1"/>
  <c r="K121" i="4"/>
  <c r="H18" i="4"/>
  <c r="H8" i="4"/>
  <c r="I15" i="4"/>
  <c r="H15" i="4" s="1"/>
  <c r="I127" i="4"/>
  <c r="H127" i="4" s="1"/>
  <c r="H70" i="4"/>
  <c r="L36" i="4"/>
  <c r="N36" i="4"/>
  <c r="H36" i="4" s="1"/>
  <c r="O36" i="4"/>
  <c r="O124" i="4"/>
  <c r="O121" i="4" s="1"/>
  <c r="H43" i="4"/>
  <c r="L64" i="4"/>
  <c r="L124" i="4"/>
  <c r="L121" i="4" s="1"/>
  <c r="N64" i="4"/>
  <c r="N124" i="4"/>
  <c r="N121" i="4" s="1"/>
  <c r="H22" i="4"/>
  <c r="I29" i="4"/>
  <c r="H29" i="4" s="1"/>
  <c r="H64" i="4" l="1"/>
  <c r="I124" i="4"/>
  <c r="H67" i="4"/>
  <c r="H124" i="4" l="1"/>
  <c r="I121" i="4"/>
  <c r="H121" i="4" s="1"/>
</calcChain>
</file>

<file path=xl/sharedStrings.xml><?xml version="1.0" encoding="utf-8"?>
<sst xmlns="http://schemas.openxmlformats.org/spreadsheetml/2006/main" count="215" uniqueCount="70">
  <si>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</si>
  <si>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</si>
  <si>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</si>
  <si>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</si>
  <si>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средства поселений *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</si>
  <si>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</si>
  <si>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</si>
  <si>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</si>
  <si>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</si>
  <si>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</si>
  <si>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</si>
  <si>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№
п/п</t>
  </si>
  <si>
    <t>Всего по проектам</t>
  </si>
  <si>
    <t xml:space="preserve">Проекты муниципального образования Нефтеюганский район </t>
  </si>
  <si>
    <t xml:space="preserve">Итого по проектам муниципального образования Нефтеюганский район 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</si>
  <si>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</si>
  <si>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</si>
  <si>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</si>
  <si>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</si>
  <si>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</si>
  <si>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</si>
  <si>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</si>
  <si>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</si>
  <si>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Наименование национального проекта</t>
  </si>
  <si>
    <t>Наименование регионального проекта</t>
  </si>
  <si>
    <t>Итого по региональным  проектам,  основанным на национальных  проектах Российской Федерации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</si>
  <si>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</si>
  <si>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</si>
  <si>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>Наименование основного мероприятия, направленного на достижение целевых показателей в муниципальной программе</t>
  </si>
  <si>
    <t xml:space="preserve">средства поселений </t>
  </si>
  <si>
    <t>Целевой показатель*,**</t>
  </si>
  <si>
    <t xml:space="preserve">Таблица 4 </t>
  </si>
  <si>
    <t>Демография</t>
  </si>
  <si>
    <t>Содействие занятости женщин - создание условий дошкольного образования для детей в возрасте до трех лет</t>
  </si>
  <si>
    <t xml:space="preserve"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 
</t>
  </si>
  <si>
    <t>2019-2024</t>
  </si>
  <si>
    <t>1.</t>
  </si>
  <si>
    <t>Образование</t>
  </si>
  <si>
    <t>Развитие системы оценки качества образования</t>
  </si>
  <si>
    <t>2019-2025</t>
  </si>
  <si>
    <t>2.</t>
  </si>
  <si>
    <t>3.</t>
  </si>
  <si>
    <t>Обеспечение комплексной безопасности и комфортных условий образовательного процесса</t>
  </si>
  <si>
    <t>4.</t>
  </si>
  <si>
    <t>Успех каждого ребенка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</si>
  <si>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</si>
  <si>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Обеспечение реализации основных образовательных программ</t>
  </si>
  <si>
    <t>Цифровая образовательная среда</t>
  </si>
  <si>
    <t>Социальная активность</t>
  </si>
  <si>
    <t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</si>
  <si>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</si>
  <si>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</si>
  <si>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Департамент образования и молодежной политики Нефтеюганского района</t>
  </si>
  <si>
    <t>2020-2021</t>
  </si>
  <si>
    <t xml:space="preserve">Успех каждого ребенка /  «Развиваем школьный спорт»                     (Обустройство спортивных площадок на территории школ (МОБУ «СОШ № 1» пгт. Пойковский, НРМОБУ «Усть-Юганская СОШ», НРМОБУ, НРМОБУ «Лемпинская СОШ») </t>
  </si>
  <si>
    <t>2022-2023</t>
  </si>
  <si>
    <t>2023-2024</t>
  </si>
  <si>
    <t>2025-2026</t>
  </si>
  <si>
    <t>Успех каждого ребенка /   «Город профессий»                       (Реконструкция и ремонт ДОУ "Капелька" с целью обустройства центров профориентационной деятельности)</t>
  </si>
  <si>
    <t>Успех каждого ребенка /   «Юный астроном»                          (Создание детской образовательной обсерватории при НРМОБУ «Куть-Яхская СОШ»</t>
  </si>
  <si>
    <t>Современная школа</t>
  </si>
  <si>
    <t>Современная школа /  «Школа полного дня» (Реконструкция и ремонт здания интерната при НРМОБУ «Чеускинская СОШ»)</t>
  </si>
  <si>
    <t xml:space="preserve">1. Численность воспитанников в возрасте до трех лет, посещающих государственные и муниципальные организации, осуществляющие образовательную деятельность по образовательным программам дошкольного образования, присмотр и уход;  2. Численность воспитанников в возрасте до трех лет, посещающих частные организации, осуществляющие образовательную деятельность по образовательным программам дошкольного образования, присмотр и уход; 3. Доступность дошкольного образования для детей в возрасте от полутора до трех лет </t>
  </si>
  <si>
    <t>Социальная активность / «КРОСС» (Команда решительных, отважных, сильных и смелых) ( Введение в эксплуатацию тренажерного и тренировочного залов в НРМОБУ ДО "ЦРТД и Ю")</t>
  </si>
  <si>
    <t>2018-2019</t>
  </si>
  <si>
    <t xml:space="preserve">Современная школа /  «Этнокультурное образование и воспитание»                     (Обустройство этно-площадки-музея под открытым небом «Ай урт» («Маленький хозяин») с выставочнми экспозициями в НРМДОБУ «Детский сад «Медвежонок») </t>
  </si>
  <si>
    <t>1. 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профилей; 2. 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профилей.</t>
  </si>
  <si>
    <t>1.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лет; 2. Число детей,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направленностей, соответствующих приоритетным направлениям технологического развития Российской Федерации; 3. Число участников открытых онлайн-уроков, реализуемых с учетом опыта цикла открытых уроков "Проектория", "Уроки настоящего" или иных аналогичных по возможностям, функциям и результатам проектов, направленных на раннюю профориентацию.</t>
  </si>
  <si>
    <t>1. Доля образовательных организаций, реализующих программы общего образования, дополнительного образования детей и среднего профессионального образования, осуществляющих образовательную деятельность с использованием федеральной информационно-сервисной платформы цифровой образовательной среды, в общем числе образовательных организаций; 2. Доля педагогических работников общего образования, прошедших повышение квалификации в рамках периодической аттестации в цифровой форме с использованием информационного ресурса «одного окна» («Современная цифровая образовательная среда в Российской Федерации»), в общем числе педагогических работников общего образования; 3. Доля обучающихся по программам общего образования, дополнительного образования для детей и среднего профессионального образования, для которых формируется цифровой образовательный профиль и индивидуальный план обучения с использованием федеральной информационно-сервисной платформы цифровой образовательной среды, в общем числе обучающихся по указанным программам</t>
  </si>
  <si>
    <t>1. Численность обучающихся, вовлеченных в деятельность общественных объединений на базе общеобразовательных организаций, профессиональных образовательных организаций и образовательных организаций высшего образования; 2. 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деятельность; 3. Доля молодежи, задействованной в мероприятиях по вовлечению в творческую деятельность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</si>
</sst>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00\ _₽_-;\-* #,##0.00000\ _₽_-;_-* &quot;-&quot;??\ _₽_-;_-@_-"/>
    <numFmt numFmtId="165" formatCode="_-* #,##0.000\ _₽_-;\-* #,##0.000\ _₽_-;_-* &quot;-&quot;??\ _₽_-;_-@_-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3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center" vertical="center" wrapText="1"/>
    </xf>
    <xf numFmtId="43" fontId="10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11" fillId="0" borderId="1" xfId="0" applyNumberFormat="1" applyFont="1" applyFill="1" applyBorder="1" applyAlignment="1">
      <alignment horizontal="right" vertical="center" wrapText="1"/>
    </xf>
    <xf numFmtId="43" fontId="11" fillId="0" borderId="1" xfId="1" applyNumberFormat="1" applyFont="1" applyFill="1" applyBorder="1" applyAlignment="1">
      <alignment vertical="center" wrapText="1"/>
    </xf>
    <xf numFmtId="43" fontId="10" fillId="0" borderId="1" xfId="1" applyNumberFormat="1" applyFont="1" applyFill="1" applyBorder="1" applyAlignment="1">
      <alignment horizontal="right" vertical="center" wrapText="1"/>
    </xf>
    <xf numFmtId="43" fontId="11" fillId="0" borderId="1" xfId="1" applyNumberFormat="1" applyFont="1" applyFill="1" applyBorder="1" applyAlignment="1">
      <alignment horizontal="right" vertical="center" wrapText="1"/>
    </xf>
    <xf numFmtId="165" fontId="11" fillId="0" borderId="1" xfId="1" applyNumberFormat="1" applyFont="1" applyFill="1" applyBorder="1" applyAlignment="1">
      <alignment horizontal="right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43" fontId="7" fillId="0" borderId="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43" fontId="6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1"/>
  <sheetViews>
    <sheetView tabSelected="1" view="pageBreakPreview" topLeftCell="A108" zoomScale="50" zoomScaleNormal="100" zoomScaleSheetLayoutView="50" workbookViewId="0">
      <selection activeCell="A121" sqref="A121:O127"/>
    </sheetView>
  </sheetViews>
  <sheetFormatPr defaultRowHeight="18.75" x14ac:dyDescent="0.3"/>
  <cols>
    <col min="1" max="1" width="4.140625" style="14" bestFit="1" customWidth="1"/>
    <col min="2" max="2" width="19.42578125" style="14" customWidth="1"/>
    <col min="3" max="4" width="28.85546875" style="15" customWidth="1"/>
    <col min="5" max="5" width="28.7109375" style="14" customWidth="1"/>
    <col min="6" max="6" width="18.42578125" style="14" customWidth="1"/>
    <col min="7" max="7" width="22.5703125" style="14" customWidth="1"/>
    <col min="8" max="8" width="20.140625" style="14" customWidth="1"/>
    <col min="9" max="9" width="17.5703125" style="14" bestFit="1" customWidth="1"/>
    <col min="10" max="10" width="17" style="14" bestFit="1" customWidth="1"/>
    <col min="11" max="11" width="18.5703125" style="14" customWidth="1"/>
    <col min="12" max="12" width="20.28515625" style="14" customWidth="1"/>
    <col min="13" max="13" width="17.5703125" style="14" bestFit="1" customWidth="1"/>
    <col min="14" max="14" width="17.42578125" style="14" customWidth="1"/>
    <col min="15" max="15" width="19.85546875" style="14" customWidth="1"/>
    <col min="16" max="16" width="25.5703125" style="14" customWidth="1"/>
    <col min="17" max="17" width="17.5703125" style="2" customWidth="1"/>
    <col min="18" max="16384" width="9.140625" style="1"/>
  </cols>
  <sheetData>
    <row r="1" spans="1:17" x14ac:dyDescent="0.3">
      <c r="P1" s="16" t="s">
        <v>31</v>
      </c>
      <c r="Q1" s="12"/>
    </row>
    <row r="2" spans="1:17" x14ac:dyDescent="0.3">
      <c r="A2" s="36" t="s">
        <v>26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13"/>
    </row>
    <row r="3" spans="1:17" x14ac:dyDescent="0.3">
      <c r="A3" s="17"/>
    </row>
    <row r="4" spans="1:17" x14ac:dyDescent="0.3">
      <c r="A4" s="37" t="s">
        <v>11</v>
      </c>
      <c r="B4" s="37" t="s">
        <v>23</v>
      </c>
      <c r="C4" s="37" t="s">
        <v>24</v>
      </c>
      <c r="D4" s="37" t="s">
        <v>30</v>
      </c>
      <c r="E4" s="37" t="s">
        <v>28</v>
      </c>
      <c r="F4" s="37" t="s">
        <v>7</v>
      </c>
      <c r="G4" s="37" t="s">
        <v>8</v>
      </c>
      <c r="H4" s="37" t="s">
        <v>9</v>
      </c>
      <c r="I4" s="37"/>
      <c r="J4" s="37"/>
      <c r="K4" s="37"/>
      <c r="L4" s="37"/>
      <c r="M4" s="37"/>
      <c r="N4" s="37"/>
      <c r="O4" s="37"/>
      <c r="P4" s="37"/>
      <c r="Q4" s="3"/>
    </row>
    <row r="5" spans="1:17" s="11" customFormat="1" ht="112.5" customHeight="1" x14ac:dyDescent="0.3">
      <c r="A5" s="37"/>
      <c r="B5" s="37"/>
      <c r="C5" s="37"/>
      <c r="D5" s="37"/>
      <c r="E5" s="37"/>
      <c r="F5" s="37"/>
      <c r="G5" s="37"/>
      <c r="H5" s="33" t="s">
        <v>0</v>
      </c>
      <c r="I5" s="33" t="s">
        <v>16</v>
      </c>
      <c r="J5" s="33" t="s">
        <v>17</v>
      </c>
      <c r="K5" s="33" t="s">
        <v>18</v>
      </c>
      <c r="L5" s="33" t="s">
        <v>19</v>
      </c>
      <c r="M5" s="33" t="s">
        <v>20</v>
      </c>
      <c r="N5" s="33" t="s">
        <v>21</v>
      </c>
      <c r="O5" s="33" t="s">
        <v>22</v>
      </c>
      <c r="P5" s="33" t="s">
        <v>15</v>
      </c>
      <c r="Q5" s="10"/>
    </row>
    <row r="6" spans="1:17" x14ac:dyDescent="0.3">
      <c r="A6" s="30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0">
        <v>8</v>
      </c>
      <c r="I6" s="30">
        <v>9</v>
      </c>
      <c r="J6" s="30">
        <v>10</v>
      </c>
      <c r="K6" s="30">
        <v>11</v>
      </c>
      <c r="L6" s="30">
        <v>12</v>
      </c>
      <c r="M6" s="30">
        <v>13</v>
      </c>
      <c r="N6" s="30">
        <v>14</v>
      </c>
      <c r="O6" s="30">
        <v>15</v>
      </c>
      <c r="P6" s="30">
        <v>16</v>
      </c>
      <c r="Q6" s="3"/>
    </row>
    <row r="7" spans="1:17" ht="21.75" customHeight="1" x14ac:dyDescent="0.3">
      <c r="A7" s="38" t="s">
        <v>27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"/>
    </row>
    <row r="8" spans="1:17" s="11" customFormat="1" ht="57.75" customHeight="1" x14ac:dyDescent="0.3">
      <c r="A8" s="34" t="s">
        <v>36</v>
      </c>
      <c r="B8" s="34" t="s">
        <v>32</v>
      </c>
      <c r="C8" s="35" t="s">
        <v>33</v>
      </c>
      <c r="D8" s="34" t="s">
        <v>62</v>
      </c>
      <c r="E8" s="34" t="s">
        <v>34</v>
      </c>
      <c r="F8" s="34" t="s">
        <v>35</v>
      </c>
      <c r="G8" s="18" t="s">
        <v>10</v>
      </c>
      <c r="H8" s="19">
        <f>SUM(I8:O8)</f>
        <v>309575.15789999999</v>
      </c>
      <c r="I8" s="19">
        <f>SUM(I9:I14)</f>
        <v>0</v>
      </c>
      <c r="J8" s="19">
        <f t="shared" ref="J8:O8" si="0">SUM(J9:J14)</f>
        <v>309575.15789999999</v>
      </c>
      <c r="K8" s="19">
        <f t="shared" si="0"/>
        <v>0</v>
      </c>
      <c r="L8" s="19">
        <f t="shared" si="0"/>
        <v>0</v>
      </c>
      <c r="M8" s="19">
        <f t="shared" si="0"/>
        <v>0</v>
      </c>
      <c r="N8" s="19">
        <f t="shared" si="0"/>
        <v>0</v>
      </c>
      <c r="O8" s="19">
        <f t="shared" si="0"/>
        <v>0</v>
      </c>
      <c r="P8" s="44" t="s">
        <v>50</v>
      </c>
      <c r="Q8" s="7"/>
    </row>
    <row r="9" spans="1:17" ht="79.5" customHeight="1" x14ac:dyDescent="0.3">
      <c r="A9" s="34"/>
      <c r="B9" s="34"/>
      <c r="C9" s="35"/>
      <c r="D9" s="34"/>
      <c r="E9" s="34"/>
      <c r="F9" s="34"/>
      <c r="G9" s="31" t="s">
        <v>1</v>
      </c>
      <c r="H9" s="19">
        <f t="shared" ref="H9:H14" si="1">SUM(I9:O9)</f>
        <v>0</v>
      </c>
      <c r="I9" s="19">
        <v>0</v>
      </c>
      <c r="J9" s="20">
        <v>0</v>
      </c>
      <c r="K9" s="20">
        <v>0</v>
      </c>
      <c r="L9" s="20">
        <v>0</v>
      </c>
      <c r="M9" s="19">
        <v>0</v>
      </c>
      <c r="N9" s="19">
        <v>0</v>
      </c>
      <c r="O9" s="19">
        <v>0</v>
      </c>
      <c r="P9" s="44"/>
      <c r="Q9" s="5"/>
    </row>
    <row r="10" spans="1:17" ht="64.5" customHeight="1" x14ac:dyDescent="0.3">
      <c r="A10" s="34"/>
      <c r="B10" s="34"/>
      <c r="C10" s="35"/>
      <c r="D10" s="34"/>
      <c r="E10" s="34"/>
      <c r="F10" s="34"/>
      <c r="G10" s="31" t="s">
        <v>5</v>
      </c>
      <c r="H10" s="19">
        <f t="shared" si="1"/>
        <v>294096.39999999997</v>
      </c>
      <c r="I10" s="19">
        <v>0</v>
      </c>
      <c r="J10" s="20">
        <f>256612.8+37483.6</f>
        <v>294096.39999999997</v>
      </c>
      <c r="K10" s="20">
        <v>0</v>
      </c>
      <c r="L10" s="20">
        <v>0</v>
      </c>
      <c r="M10" s="19">
        <v>0</v>
      </c>
      <c r="N10" s="19">
        <v>0</v>
      </c>
      <c r="O10" s="19">
        <v>0</v>
      </c>
      <c r="P10" s="44"/>
      <c r="Q10" s="5"/>
    </row>
    <row r="11" spans="1:17" ht="86.25" customHeight="1" x14ac:dyDescent="0.3">
      <c r="A11" s="34"/>
      <c r="B11" s="34"/>
      <c r="C11" s="35"/>
      <c r="D11" s="34"/>
      <c r="E11" s="34"/>
      <c r="F11" s="34"/>
      <c r="G11" s="31" t="s">
        <v>3</v>
      </c>
      <c r="H11" s="19">
        <f t="shared" si="1"/>
        <v>15478.757899999999</v>
      </c>
      <c r="I11" s="20">
        <v>0</v>
      </c>
      <c r="J11" s="20">
        <f>13505.9+1972.9-0.0421</f>
        <v>15478.757899999999</v>
      </c>
      <c r="K11" s="20">
        <v>0</v>
      </c>
      <c r="L11" s="20">
        <v>0</v>
      </c>
      <c r="M11" s="19">
        <v>0</v>
      </c>
      <c r="N11" s="19">
        <v>0</v>
      </c>
      <c r="O11" s="19">
        <v>0</v>
      </c>
      <c r="P11" s="44"/>
      <c r="Q11" s="5"/>
    </row>
    <row r="12" spans="1:17" ht="105" customHeight="1" x14ac:dyDescent="0.3">
      <c r="A12" s="34"/>
      <c r="B12" s="34"/>
      <c r="C12" s="35"/>
      <c r="D12" s="34"/>
      <c r="E12" s="34"/>
      <c r="F12" s="34"/>
      <c r="G12" s="31" t="s">
        <v>2</v>
      </c>
      <c r="H12" s="19">
        <f t="shared" si="1"/>
        <v>0</v>
      </c>
      <c r="I12" s="19">
        <v>0</v>
      </c>
      <c r="J12" s="20">
        <v>0</v>
      </c>
      <c r="K12" s="20">
        <v>0</v>
      </c>
      <c r="L12" s="20">
        <v>0</v>
      </c>
      <c r="M12" s="19">
        <v>0</v>
      </c>
      <c r="N12" s="19">
        <v>0</v>
      </c>
      <c r="O12" s="19">
        <v>0</v>
      </c>
      <c r="P12" s="44"/>
      <c r="Q12" s="5"/>
    </row>
    <row r="13" spans="1:17" ht="72" customHeight="1" x14ac:dyDescent="0.3">
      <c r="A13" s="34"/>
      <c r="B13" s="34"/>
      <c r="C13" s="35"/>
      <c r="D13" s="34"/>
      <c r="E13" s="34"/>
      <c r="F13" s="34"/>
      <c r="G13" s="21" t="s">
        <v>4</v>
      </c>
      <c r="H13" s="19">
        <f t="shared" si="1"/>
        <v>0</v>
      </c>
      <c r="I13" s="19">
        <v>0</v>
      </c>
      <c r="J13" s="20">
        <v>0</v>
      </c>
      <c r="K13" s="20">
        <v>0</v>
      </c>
      <c r="L13" s="20">
        <v>0</v>
      </c>
      <c r="M13" s="19">
        <v>0</v>
      </c>
      <c r="N13" s="19">
        <v>0</v>
      </c>
      <c r="O13" s="19">
        <v>0</v>
      </c>
      <c r="P13" s="44"/>
      <c r="Q13" s="5"/>
    </row>
    <row r="14" spans="1:17" ht="57.75" customHeight="1" x14ac:dyDescent="0.3">
      <c r="A14" s="34"/>
      <c r="B14" s="34"/>
      <c r="C14" s="35"/>
      <c r="D14" s="34"/>
      <c r="E14" s="34"/>
      <c r="F14" s="34"/>
      <c r="G14" s="31" t="s">
        <v>6</v>
      </c>
      <c r="H14" s="19">
        <f t="shared" si="1"/>
        <v>0</v>
      </c>
      <c r="I14" s="22">
        <v>0</v>
      </c>
      <c r="J14" s="22">
        <v>0</v>
      </c>
      <c r="K14" s="22">
        <v>0</v>
      </c>
      <c r="L14" s="22">
        <v>0</v>
      </c>
      <c r="M14" s="19">
        <v>0</v>
      </c>
      <c r="N14" s="19">
        <v>0</v>
      </c>
      <c r="O14" s="19">
        <v>0</v>
      </c>
      <c r="P14" s="44"/>
      <c r="Q14" s="5"/>
    </row>
    <row r="15" spans="1:17" s="11" customFormat="1" x14ac:dyDescent="0.3">
      <c r="A15" s="34" t="s">
        <v>40</v>
      </c>
      <c r="B15" s="34" t="s">
        <v>37</v>
      </c>
      <c r="C15" s="34" t="s">
        <v>60</v>
      </c>
      <c r="D15" s="34" t="s">
        <v>66</v>
      </c>
      <c r="E15" s="34" t="s">
        <v>38</v>
      </c>
      <c r="F15" s="34" t="s">
        <v>39</v>
      </c>
      <c r="G15" s="18" t="s">
        <v>10</v>
      </c>
      <c r="H15" s="19">
        <f>SUM(I15:O15)</f>
        <v>14074.54667</v>
      </c>
      <c r="I15" s="19">
        <f>SUM(I16:I21)</f>
        <v>901.3466699999999</v>
      </c>
      <c r="J15" s="19">
        <f t="shared" ref="J15:O15" si="2">SUM(J16:J21)</f>
        <v>1074.4000000000001</v>
      </c>
      <c r="K15" s="19">
        <f t="shared" si="2"/>
        <v>1074.4000000000001</v>
      </c>
      <c r="L15" s="19">
        <f t="shared" si="2"/>
        <v>1074.4000000000001</v>
      </c>
      <c r="M15" s="19">
        <f t="shared" si="2"/>
        <v>1200</v>
      </c>
      <c r="N15" s="19">
        <f t="shared" si="2"/>
        <v>1250</v>
      </c>
      <c r="O15" s="19">
        <f t="shared" si="2"/>
        <v>7500</v>
      </c>
      <c r="P15" s="44" t="s">
        <v>52</v>
      </c>
      <c r="Q15" s="7"/>
    </row>
    <row r="16" spans="1:17" ht="33" x14ac:dyDescent="0.3">
      <c r="A16" s="34"/>
      <c r="B16" s="34"/>
      <c r="C16" s="34"/>
      <c r="D16" s="34"/>
      <c r="E16" s="34"/>
      <c r="F16" s="34"/>
      <c r="G16" s="31" t="s">
        <v>1</v>
      </c>
      <c r="H16" s="19">
        <f t="shared" ref="H16:H21" si="3">SUM(I16:O16)</f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44"/>
      <c r="Q16" s="5"/>
    </row>
    <row r="17" spans="1:17" ht="33" x14ac:dyDescent="0.3">
      <c r="A17" s="34"/>
      <c r="B17" s="34"/>
      <c r="C17" s="34"/>
      <c r="D17" s="34"/>
      <c r="E17" s="34"/>
      <c r="F17" s="34"/>
      <c r="G17" s="31" t="s">
        <v>5</v>
      </c>
      <c r="H17" s="19">
        <f t="shared" si="3"/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44"/>
      <c r="Q17" s="5"/>
    </row>
    <row r="18" spans="1:17" x14ac:dyDescent="0.3">
      <c r="A18" s="34"/>
      <c r="B18" s="34"/>
      <c r="C18" s="34"/>
      <c r="D18" s="34"/>
      <c r="E18" s="34"/>
      <c r="F18" s="34"/>
      <c r="G18" s="31" t="s">
        <v>3</v>
      </c>
      <c r="H18" s="19">
        <f t="shared" si="3"/>
        <v>14074.54667</v>
      </c>
      <c r="I18" s="23">
        <f>1972-828.4-242.25333</f>
        <v>901.3466699999999</v>
      </c>
      <c r="J18" s="23">
        <v>1074.4000000000001</v>
      </c>
      <c r="K18" s="23">
        <v>1074.4000000000001</v>
      </c>
      <c r="L18" s="23">
        <v>1074.4000000000001</v>
      </c>
      <c r="M18" s="23">
        <v>1200</v>
      </c>
      <c r="N18" s="23">
        <v>1250</v>
      </c>
      <c r="O18" s="23">
        <v>7500</v>
      </c>
      <c r="P18" s="44"/>
      <c r="Q18" s="5"/>
    </row>
    <row r="19" spans="1:17" ht="66" x14ac:dyDescent="0.3">
      <c r="A19" s="34"/>
      <c r="B19" s="34"/>
      <c r="C19" s="34"/>
      <c r="D19" s="34"/>
      <c r="E19" s="34"/>
      <c r="F19" s="34"/>
      <c r="G19" s="31" t="s">
        <v>2</v>
      </c>
      <c r="H19" s="19">
        <f t="shared" si="3"/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44"/>
      <c r="Q19" s="5"/>
    </row>
    <row r="20" spans="1:17" x14ac:dyDescent="0.3">
      <c r="A20" s="34"/>
      <c r="B20" s="34"/>
      <c r="C20" s="34"/>
      <c r="D20" s="34"/>
      <c r="E20" s="34"/>
      <c r="F20" s="34"/>
      <c r="G20" s="21" t="s">
        <v>29</v>
      </c>
      <c r="H20" s="19">
        <f t="shared" si="3"/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44"/>
      <c r="Q20" s="5"/>
    </row>
    <row r="21" spans="1:17" x14ac:dyDescent="0.3">
      <c r="A21" s="34"/>
      <c r="B21" s="34"/>
      <c r="C21" s="34"/>
      <c r="D21" s="34"/>
      <c r="E21" s="34"/>
      <c r="F21" s="34"/>
      <c r="G21" s="31" t="s">
        <v>6</v>
      </c>
      <c r="H21" s="19">
        <f t="shared" si="3"/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44"/>
      <c r="Q21" s="5"/>
    </row>
    <row r="22" spans="1:17" ht="18.75" customHeight="1" x14ac:dyDescent="0.3">
      <c r="A22" s="34"/>
      <c r="B22" s="34"/>
      <c r="C22" s="34"/>
      <c r="D22" s="34"/>
      <c r="E22" s="34" t="s">
        <v>42</v>
      </c>
      <c r="F22" s="34" t="s">
        <v>39</v>
      </c>
      <c r="G22" s="18" t="s">
        <v>10</v>
      </c>
      <c r="H22" s="19">
        <f>SUM(I22:O22)</f>
        <v>742426.91</v>
      </c>
      <c r="I22" s="19">
        <f>SUM(I23:I28)</f>
        <v>41798.664000000004</v>
      </c>
      <c r="J22" s="19">
        <f t="shared" ref="J22:O22" si="4">SUM(J23:J28)</f>
        <v>50628.245999999999</v>
      </c>
      <c r="K22" s="19">
        <f t="shared" si="4"/>
        <v>65000</v>
      </c>
      <c r="L22" s="19">
        <f t="shared" si="4"/>
        <v>65000</v>
      </c>
      <c r="M22" s="19">
        <f t="shared" si="4"/>
        <v>65000</v>
      </c>
      <c r="N22" s="19">
        <f t="shared" si="4"/>
        <v>65000</v>
      </c>
      <c r="O22" s="19">
        <f t="shared" si="4"/>
        <v>390000</v>
      </c>
      <c r="P22" s="44" t="s">
        <v>52</v>
      </c>
      <c r="Q22" s="5"/>
    </row>
    <row r="23" spans="1:17" ht="33" x14ac:dyDescent="0.3">
      <c r="A23" s="34"/>
      <c r="B23" s="34"/>
      <c r="C23" s="34"/>
      <c r="D23" s="34"/>
      <c r="E23" s="34"/>
      <c r="F23" s="34"/>
      <c r="G23" s="31" t="s">
        <v>1</v>
      </c>
      <c r="H23" s="19">
        <f t="shared" ref="H23:H28" si="5">SUM(I23:O23)</f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44"/>
      <c r="Q23" s="5"/>
    </row>
    <row r="24" spans="1:17" ht="55.5" customHeight="1" x14ac:dyDescent="0.3">
      <c r="A24" s="34"/>
      <c r="B24" s="34"/>
      <c r="C24" s="34"/>
      <c r="D24" s="34"/>
      <c r="E24" s="34"/>
      <c r="F24" s="34"/>
      <c r="G24" s="31" t="s">
        <v>5</v>
      </c>
      <c r="H24" s="19">
        <f t="shared" si="5"/>
        <v>550</v>
      </c>
      <c r="I24" s="19">
        <v>0</v>
      </c>
      <c r="J24" s="19">
        <f>150+400</f>
        <v>550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44"/>
      <c r="Q24" s="5"/>
    </row>
    <row r="25" spans="1:17" x14ac:dyDescent="0.3">
      <c r="A25" s="34"/>
      <c r="B25" s="34"/>
      <c r="C25" s="34"/>
      <c r="D25" s="34"/>
      <c r="E25" s="34"/>
      <c r="F25" s="34"/>
      <c r="G25" s="31" t="s">
        <v>3</v>
      </c>
      <c r="H25" s="19">
        <f t="shared" si="5"/>
        <v>208404.622</v>
      </c>
      <c r="I25" s="22">
        <f>15000+4000+0.01+5000</f>
        <v>24000.01</v>
      </c>
      <c r="J25" s="22">
        <f>15000+13500+5904.612</f>
        <v>34404.612000000001</v>
      </c>
      <c r="K25" s="22">
        <v>15000</v>
      </c>
      <c r="L25" s="22">
        <v>15000</v>
      </c>
      <c r="M25" s="22">
        <v>15000</v>
      </c>
      <c r="N25" s="22">
        <v>15000</v>
      </c>
      <c r="O25" s="22">
        <v>90000</v>
      </c>
      <c r="P25" s="44"/>
      <c r="Q25" s="5"/>
    </row>
    <row r="26" spans="1:17" ht="66" x14ac:dyDescent="0.3">
      <c r="A26" s="34"/>
      <c r="B26" s="34"/>
      <c r="C26" s="34"/>
      <c r="D26" s="34"/>
      <c r="E26" s="34"/>
      <c r="F26" s="34"/>
      <c r="G26" s="31" t="s">
        <v>2</v>
      </c>
      <c r="H26" s="19">
        <f t="shared" si="5"/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44"/>
      <c r="Q26" s="5"/>
    </row>
    <row r="27" spans="1:17" x14ac:dyDescent="0.3">
      <c r="A27" s="34"/>
      <c r="B27" s="34"/>
      <c r="C27" s="34"/>
      <c r="D27" s="34"/>
      <c r="E27" s="34"/>
      <c r="F27" s="34"/>
      <c r="G27" s="21" t="s">
        <v>29</v>
      </c>
      <c r="H27" s="19">
        <f t="shared" si="5"/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44"/>
      <c r="Q27" s="5"/>
    </row>
    <row r="28" spans="1:17" x14ac:dyDescent="0.3">
      <c r="A28" s="34"/>
      <c r="B28" s="34"/>
      <c r="C28" s="34"/>
      <c r="D28" s="34"/>
      <c r="E28" s="34"/>
      <c r="F28" s="34"/>
      <c r="G28" s="31" t="s">
        <v>6</v>
      </c>
      <c r="H28" s="19">
        <f t="shared" si="5"/>
        <v>533472.28799999994</v>
      </c>
      <c r="I28" s="22">
        <f>50000-50000+16098.654+1500+200</f>
        <v>17798.654000000002</v>
      </c>
      <c r="J28" s="22">
        <f>35000+10396.436+150+4077.198+750+300-35000</f>
        <v>15673.633999999998</v>
      </c>
      <c r="K28" s="22">
        <v>50000</v>
      </c>
      <c r="L28" s="22">
        <v>50000</v>
      </c>
      <c r="M28" s="22">
        <v>50000</v>
      </c>
      <c r="N28" s="22">
        <v>50000</v>
      </c>
      <c r="O28" s="22">
        <v>300000</v>
      </c>
      <c r="P28" s="44"/>
      <c r="Q28" s="5"/>
    </row>
    <row r="29" spans="1:17" ht="18.75" customHeight="1" x14ac:dyDescent="0.3">
      <c r="A29" s="34"/>
      <c r="B29" s="34"/>
      <c r="C29" s="34"/>
      <c r="D29" s="34"/>
      <c r="E29" s="34" t="s">
        <v>34</v>
      </c>
      <c r="F29" s="34" t="s">
        <v>39</v>
      </c>
      <c r="G29" s="18" t="s">
        <v>10</v>
      </c>
      <c r="H29" s="19">
        <f t="shared" ref="H29:H42" si="6">SUM(I29:O29)</f>
        <v>2373288.6582900002</v>
      </c>
      <c r="I29" s="19">
        <f t="shared" ref="I29:O29" si="7">SUM(I30:I35)</f>
        <v>221496.51240000001</v>
      </c>
      <c r="J29" s="19">
        <f t="shared" si="7"/>
        <v>312039.34589</v>
      </c>
      <c r="K29" s="19">
        <f t="shared" si="7"/>
        <v>0</v>
      </c>
      <c r="L29" s="19">
        <f t="shared" si="7"/>
        <v>0</v>
      </c>
      <c r="M29" s="19">
        <f t="shared" si="7"/>
        <v>100907.4</v>
      </c>
      <c r="N29" s="19">
        <f t="shared" si="7"/>
        <v>100907.4</v>
      </c>
      <c r="O29" s="19">
        <f t="shared" si="7"/>
        <v>1637938</v>
      </c>
      <c r="P29" s="44" t="s">
        <v>51</v>
      </c>
      <c r="Q29" s="5"/>
    </row>
    <row r="30" spans="1:17" ht="33" x14ac:dyDescent="0.3">
      <c r="A30" s="34"/>
      <c r="B30" s="34"/>
      <c r="C30" s="34"/>
      <c r="D30" s="34"/>
      <c r="E30" s="34"/>
      <c r="F30" s="34"/>
      <c r="G30" s="31" t="s">
        <v>1</v>
      </c>
      <c r="H30" s="19">
        <f t="shared" si="6"/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44"/>
      <c r="Q30" s="5"/>
    </row>
    <row r="31" spans="1:17" ht="33" x14ac:dyDescent="0.3">
      <c r="A31" s="34"/>
      <c r="B31" s="34"/>
      <c r="C31" s="34"/>
      <c r="D31" s="34"/>
      <c r="E31" s="34"/>
      <c r="F31" s="34"/>
      <c r="G31" s="31" t="s">
        <v>5</v>
      </c>
      <c r="H31" s="19">
        <f t="shared" si="6"/>
        <v>333710.39999999997</v>
      </c>
      <c r="I31" s="22">
        <f>85361.6+69009.2-51009.2</f>
        <v>103361.59999999999</v>
      </c>
      <c r="J31" s="22">
        <f>125438.6+104910.2</f>
        <v>230348.79999999999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44"/>
      <c r="Q31" s="5"/>
    </row>
    <row r="32" spans="1:17" x14ac:dyDescent="0.3">
      <c r="A32" s="34"/>
      <c r="B32" s="34"/>
      <c r="C32" s="34"/>
      <c r="D32" s="34"/>
      <c r="E32" s="34"/>
      <c r="F32" s="34"/>
      <c r="G32" s="31" t="s">
        <v>3</v>
      </c>
      <c r="H32" s="19">
        <f t="shared" si="6"/>
        <v>198825.45829000004</v>
      </c>
      <c r="I32" s="22">
        <f>4000-4000+25000+9493.62+1158.21933+7667.68217+92342.1055+300.0144+145.824-7445.973+141.12-5667.7-3484.6-5000+3484.6</f>
        <v>118134.91240000002</v>
      </c>
      <c r="J32" s="22">
        <f>14966.69+85414.17688-20338.12+180+467.79901</f>
        <v>80690.545890000009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44"/>
      <c r="Q32" s="5"/>
    </row>
    <row r="33" spans="1:17" ht="66" x14ac:dyDescent="0.3">
      <c r="A33" s="34"/>
      <c r="B33" s="34"/>
      <c r="C33" s="34"/>
      <c r="D33" s="34"/>
      <c r="E33" s="34"/>
      <c r="F33" s="34"/>
      <c r="G33" s="31" t="s">
        <v>2</v>
      </c>
      <c r="H33" s="19">
        <f t="shared" si="6"/>
        <v>0</v>
      </c>
      <c r="I33" s="22">
        <v>0</v>
      </c>
      <c r="J33" s="22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44"/>
      <c r="Q33" s="5"/>
    </row>
    <row r="34" spans="1:17" ht="33" x14ac:dyDescent="0.3">
      <c r="A34" s="34"/>
      <c r="B34" s="34"/>
      <c r="C34" s="34"/>
      <c r="D34" s="34"/>
      <c r="E34" s="34"/>
      <c r="F34" s="34"/>
      <c r="G34" s="21" t="s">
        <v>4</v>
      </c>
      <c r="H34" s="19">
        <f t="shared" si="6"/>
        <v>0</v>
      </c>
      <c r="I34" s="22">
        <v>0</v>
      </c>
      <c r="J34" s="22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44"/>
      <c r="Q34" s="5"/>
    </row>
    <row r="35" spans="1:17" x14ac:dyDescent="0.3">
      <c r="A35" s="34"/>
      <c r="B35" s="34"/>
      <c r="C35" s="34"/>
      <c r="D35" s="34"/>
      <c r="E35" s="34"/>
      <c r="F35" s="34"/>
      <c r="G35" s="31" t="s">
        <v>6</v>
      </c>
      <c r="H35" s="19">
        <f t="shared" si="6"/>
        <v>1840752.8</v>
      </c>
      <c r="I35" s="22">
        <f>103445.35-103445.35+85442.57-85442.57</f>
        <v>0</v>
      </c>
      <c r="J35" s="22">
        <f>2000+3484.6+7575.6-12060.2</f>
        <v>1000</v>
      </c>
      <c r="K35" s="19">
        <v>0</v>
      </c>
      <c r="L35" s="19">
        <v>0</v>
      </c>
      <c r="M35" s="22">
        <v>100907.4</v>
      </c>
      <c r="N35" s="22">
        <v>100907.4</v>
      </c>
      <c r="O35" s="22">
        <v>1637938</v>
      </c>
      <c r="P35" s="44"/>
      <c r="Q35" s="5"/>
    </row>
    <row r="36" spans="1:17" ht="153.75" customHeight="1" x14ac:dyDescent="0.3">
      <c r="A36" s="34" t="s">
        <v>41</v>
      </c>
      <c r="B36" s="34" t="s">
        <v>37</v>
      </c>
      <c r="C36" s="35" t="s">
        <v>44</v>
      </c>
      <c r="D36" s="34" t="s">
        <v>67</v>
      </c>
      <c r="E36" s="34" t="s">
        <v>45</v>
      </c>
      <c r="F36" s="34" t="s">
        <v>39</v>
      </c>
      <c r="G36" s="18" t="s">
        <v>10</v>
      </c>
      <c r="H36" s="19">
        <f t="shared" si="6"/>
        <v>273378.01400000002</v>
      </c>
      <c r="I36" s="19">
        <f>SUM(I37:I42)</f>
        <v>26526.084000000003</v>
      </c>
      <c r="J36" s="19">
        <f t="shared" ref="J36:O36" si="8">SUM(J37:J42)</f>
        <v>25435.03</v>
      </c>
      <c r="K36" s="19">
        <f t="shared" si="8"/>
        <v>22141.690000000002</v>
      </c>
      <c r="L36" s="19">
        <f t="shared" si="8"/>
        <v>22141.690000000002</v>
      </c>
      <c r="M36" s="19">
        <f t="shared" si="8"/>
        <v>22141.690000000002</v>
      </c>
      <c r="N36" s="19">
        <f t="shared" si="8"/>
        <v>22141.690000000002</v>
      </c>
      <c r="O36" s="19">
        <f t="shared" si="8"/>
        <v>132850.14000000001</v>
      </c>
      <c r="P36" s="44" t="s">
        <v>52</v>
      </c>
      <c r="Q36" s="5"/>
    </row>
    <row r="37" spans="1:17" ht="130.5" customHeight="1" x14ac:dyDescent="0.3">
      <c r="A37" s="34"/>
      <c r="B37" s="34"/>
      <c r="C37" s="35"/>
      <c r="D37" s="34"/>
      <c r="E37" s="34"/>
      <c r="F37" s="34"/>
      <c r="G37" s="31" t="s">
        <v>1</v>
      </c>
      <c r="H37" s="19">
        <f t="shared" si="6"/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19">
        <v>0</v>
      </c>
      <c r="P37" s="44"/>
      <c r="Q37" s="5"/>
    </row>
    <row r="38" spans="1:17" ht="161.25" customHeight="1" x14ac:dyDescent="0.3">
      <c r="A38" s="34"/>
      <c r="B38" s="34"/>
      <c r="C38" s="35"/>
      <c r="D38" s="34"/>
      <c r="E38" s="34"/>
      <c r="F38" s="34"/>
      <c r="G38" s="31" t="s">
        <v>5</v>
      </c>
      <c r="H38" s="19">
        <f t="shared" si="6"/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19">
        <v>0</v>
      </c>
      <c r="P38" s="44"/>
      <c r="Q38" s="5"/>
    </row>
    <row r="39" spans="1:17" ht="146.25" customHeight="1" x14ac:dyDescent="0.3">
      <c r="A39" s="34"/>
      <c r="B39" s="34"/>
      <c r="C39" s="35"/>
      <c r="D39" s="34"/>
      <c r="E39" s="34"/>
      <c r="F39" s="34"/>
      <c r="G39" s="31" t="s">
        <v>3</v>
      </c>
      <c r="H39" s="19">
        <f t="shared" si="6"/>
        <v>181778.649</v>
      </c>
      <c r="I39" s="25">
        <f>14197.04+6976.5+80.5576+1459.264+289+2120.7+21.5+20.3594+18.268</f>
        <v>25183.189000000002</v>
      </c>
      <c r="J39" s="26">
        <f>18941.69-1763.13</f>
        <v>17178.559999999998</v>
      </c>
      <c r="K39" s="25">
        <v>13941.69</v>
      </c>
      <c r="L39" s="25">
        <v>13941.69</v>
      </c>
      <c r="M39" s="25">
        <v>13941.69</v>
      </c>
      <c r="N39" s="25">
        <v>13941.69</v>
      </c>
      <c r="O39" s="25">
        <f>6*13941.69</f>
        <v>83650.14</v>
      </c>
      <c r="P39" s="44"/>
      <c r="Q39" s="5"/>
    </row>
    <row r="40" spans="1:17" ht="153" customHeight="1" x14ac:dyDescent="0.3">
      <c r="A40" s="34"/>
      <c r="B40" s="34"/>
      <c r="C40" s="35"/>
      <c r="D40" s="34"/>
      <c r="E40" s="34"/>
      <c r="F40" s="34"/>
      <c r="G40" s="31" t="s">
        <v>2</v>
      </c>
      <c r="H40" s="19">
        <f t="shared" si="6"/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44"/>
      <c r="Q40" s="5"/>
    </row>
    <row r="41" spans="1:17" ht="33" x14ac:dyDescent="0.3">
      <c r="A41" s="34"/>
      <c r="B41" s="34"/>
      <c r="C41" s="35"/>
      <c r="D41" s="34"/>
      <c r="E41" s="34"/>
      <c r="F41" s="34"/>
      <c r="G41" s="21" t="s">
        <v>4</v>
      </c>
      <c r="H41" s="19">
        <f t="shared" si="6"/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44"/>
      <c r="Q41" s="5"/>
    </row>
    <row r="42" spans="1:17" x14ac:dyDescent="0.3">
      <c r="A42" s="34"/>
      <c r="B42" s="34"/>
      <c r="C42" s="35"/>
      <c r="D42" s="34"/>
      <c r="E42" s="34"/>
      <c r="F42" s="34"/>
      <c r="G42" s="31" t="s">
        <v>6</v>
      </c>
      <c r="H42" s="19">
        <f t="shared" si="6"/>
        <v>91599.364999999991</v>
      </c>
      <c r="I42" s="25">
        <f>50+1292.895</f>
        <v>1342.895</v>
      </c>
      <c r="J42" s="25">
        <f>3200+4300+706.47+50</f>
        <v>8256.4699999999993</v>
      </c>
      <c r="K42" s="25">
        <f>3200+5000</f>
        <v>8200</v>
      </c>
      <c r="L42" s="25">
        <f t="shared" ref="L42:N42" si="9">3200+5000</f>
        <v>8200</v>
      </c>
      <c r="M42" s="25">
        <f t="shared" si="9"/>
        <v>8200</v>
      </c>
      <c r="N42" s="25">
        <f t="shared" si="9"/>
        <v>8200</v>
      </c>
      <c r="O42" s="25">
        <v>49200</v>
      </c>
      <c r="P42" s="44"/>
      <c r="Q42" s="5"/>
    </row>
    <row r="43" spans="1:17" ht="98.25" customHeight="1" x14ac:dyDescent="0.3">
      <c r="A43" s="34">
        <v>4</v>
      </c>
      <c r="B43" s="34" t="s">
        <v>37</v>
      </c>
      <c r="C43" s="35" t="s">
        <v>47</v>
      </c>
      <c r="D43" s="34" t="s">
        <v>68</v>
      </c>
      <c r="E43" s="34" t="s">
        <v>46</v>
      </c>
      <c r="F43" s="34" t="s">
        <v>39</v>
      </c>
      <c r="G43" s="18" t="s">
        <v>10</v>
      </c>
      <c r="H43" s="19">
        <f t="shared" ref="H43:H49" si="10">SUM(I43:O43)</f>
        <v>0</v>
      </c>
      <c r="I43" s="19">
        <f>SUM(I44:I49)</f>
        <v>0</v>
      </c>
      <c r="J43" s="19">
        <f t="shared" ref="J43:O43" si="11">SUM(J44:J49)</f>
        <v>0</v>
      </c>
      <c r="K43" s="19">
        <f t="shared" si="11"/>
        <v>0</v>
      </c>
      <c r="L43" s="19">
        <f t="shared" si="11"/>
        <v>0</v>
      </c>
      <c r="M43" s="19">
        <f t="shared" si="11"/>
        <v>0</v>
      </c>
      <c r="N43" s="19">
        <f t="shared" si="11"/>
        <v>0</v>
      </c>
      <c r="O43" s="19">
        <f t="shared" si="11"/>
        <v>0</v>
      </c>
      <c r="P43" s="44" t="s">
        <v>52</v>
      </c>
      <c r="Q43" s="5"/>
    </row>
    <row r="44" spans="1:17" ht="87" customHeight="1" x14ac:dyDescent="0.3">
      <c r="A44" s="34"/>
      <c r="B44" s="34"/>
      <c r="C44" s="35"/>
      <c r="D44" s="34"/>
      <c r="E44" s="34"/>
      <c r="F44" s="34"/>
      <c r="G44" s="31" t="s">
        <v>1</v>
      </c>
      <c r="H44" s="19">
        <f t="shared" si="10"/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19">
        <v>0</v>
      </c>
      <c r="P44" s="44"/>
      <c r="Q44" s="5"/>
    </row>
    <row r="45" spans="1:17" ht="226.5" customHeight="1" x14ac:dyDescent="0.3">
      <c r="A45" s="34"/>
      <c r="B45" s="34"/>
      <c r="C45" s="35"/>
      <c r="D45" s="34"/>
      <c r="E45" s="34"/>
      <c r="F45" s="34"/>
      <c r="G45" s="31" t="s">
        <v>5</v>
      </c>
      <c r="H45" s="19">
        <f t="shared" si="10"/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19">
        <v>0</v>
      </c>
      <c r="P45" s="44"/>
      <c r="Q45" s="5"/>
    </row>
    <row r="46" spans="1:17" ht="287.25" customHeight="1" x14ac:dyDescent="0.3">
      <c r="A46" s="34"/>
      <c r="B46" s="34"/>
      <c r="C46" s="35"/>
      <c r="D46" s="34"/>
      <c r="E46" s="34"/>
      <c r="F46" s="34"/>
      <c r="G46" s="31" t="s">
        <v>3</v>
      </c>
      <c r="H46" s="19">
        <f t="shared" si="10"/>
        <v>0</v>
      </c>
      <c r="I46" s="27"/>
      <c r="J46" s="26"/>
      <c r="K46" s="25"/>
      <c r="L46" s="25"/>
      <c r="M46" s="25"/>
      <c r="N46" s="25"/>
      <c r="O46" s="25"/>
      <c r="P46" s="44"/>
      <c r="Q46" s="5"/>
    </row>
    <row r="47" spans="1:17" ht="342" customHeight="1" x14ac:dyDescent="0.3">
      <c r="A47" s="34"/>
      <c r="B47" s="34"/>
      <c r="C47" s="35"/>
      <c r="D47" s="34"/>
      <c r="E47" s="34"/>
      <c r="F47" s="34"/>
      <c r="G47" s="31" t="s">
        <v>2</v>
      </c>
      <c r="H47" s="19">
        <f t="shared" si="10"/>
        <v>0</v>
      </c>
      <c r="I47" s="25"/>
      <c r="J47" s="25"/>
      <c r="K47" s="25"/>
      <c r="L47" s="25"/>
      <c r="M47" s="25"/>
      <c r="N47" s="25"/>
      <c r="O47" s="25"/>
      <c r="P47" s="44"/>
      <c r="Q47" s="5"/>
    </row>
    <row r="48" spans="1:17" ht="33" x14ac:dyDescent="0.3">
      <c r="A48" s="34"/>
      <c r="B48" s="34"/>
      <c r="C48" s="35"/>
      <c r="D48" s="34"/>
      <c r="E48" s="34"/>
      <c r="F48" s="34"/>
      <c r="G48" s="21" t="s">
        <v>4</v>
      </c>
      <c r="H48" s="19">
        <f t="shared" si="10"/>
        <v>0</v>
      </c>
      <c r="I48" s="25"/>
      <c r="J48" s="25"/>
      <c r="K48" s="25"/>
      <c r="L48" s="25"/>
      <c r="M48" s="25"/>
      <c r="N48" s="25"/>
      <c r="O48" s="25"/>
      <c r="P48" s="44"/>
      <c r="Q48" s="5"/>
    </row>
    <row r="49" spans="1:17" x14ac:dyDescent="0.3">
      <c r="A49" s="34"/>
      <c r="B49" s="34"/>
      <c r="C49" s="35"/>
      <c r="D49" s="34"/>
      <c r="E49" s="34"/>
      <c r="F49" s="34"/>
      <c r="G49" s="31" t="s">
        <v>6</v>
      </c>
      <c r="H49" s="19">
        <f t="shared" si="10"/>
        <v>0</v>
      </c>
      <c r="I49" s="25"/>
      <c r="J49" s="25"/>
      <c r="K49" s="25"/>
      <c r="L49" s="25"/>
      <c r="M49" s="25"/>
      <c r="N49" s="25"/>
      <c r="O49" s="25"/>
      <c r="P49" s="44"/>
      <c r="Q49" s="5"/>
    </row>
    <row r="50" spans="1:17" ht="18.75" customHeight="1" x14ac:dyDescent="0.3">
      <c r="A50" s="34">
        <v>5</v>
      </c>
      <c r="B50" s="34" t="s">
        <v>37</v>
      </c>
      <c r="C50" s="34" t="s">
        <v>48</v>
      </c>
      <c r="D50" s="34" t="s">
        <v>69</v>
      </c>
      <c r="E50" s="34" t="s">
        <v>49</v>
      </c>
      <c r="F50" s="34" t="s">
        <v>39</v>
      </c>
      <c r="G50" s="18" t="s">
        <v>10</v>
      </c>
      <c r="H50" s="19">
        <f>SUM(I50:O50)</f>
        <v>79413.243569999991</v>
      </c>
      <c r="I50" s="19">
        <f>SUM(I51:I56)</f>
        <v>5760.2435700000005</v>
      </c>
      <c r="J50" s="19">
        <f t="shared" ref="J50:O50" si="12">SUM(J51:J56)</f>
        <v>-490</v>
      </c>
      <c r="K50" s="19">
        <f t="shared" si="12"/>
        <v>6756.5</v>
      </c>
      <c r="L50" s="19">
        <f t="shared" si="12"/>
        <v>7006.5</v>
      </c>
      <c r="M50" s="19">
        <f t="shared" si="12"/>
        <v>7280</v>
      </c>
      <c r="N50" s="19">
        <f t="shared" si="12"/>
        <v>7600</v>
      </c>
      <c r="O50" s="19">
        <f t="shared" si="12"/>
        <v>45500</v>
      </c>
      <c r="P50" s="44" t="s">
        <v>52</v>
      </c>
      <c r="Q50" s="5"/>
    </row>
    <row r="51" spans="1:17" ht="33" x14ac:dyDescent="0.3">
      <c r="A51" s="34"/>
      <c r="B51" s="34"/>
      <c r="C51" s="34"/>
      <c r="D51" s="34"/>
      <c r="E51" s="34"/>
      <c r="F51" s="34"/>
      <c r="G51" s="31" t="s">
        <v>1</v>
      </c>
      <c r="H51" s="19">
        <f t="shared" ref="H51:H56" si="13">SUM(I51:O51)</f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44"/>
      <c r="Q51" s="5"/>
    </row>
    <row r="52" spans="1:17" ht="33" x14ac:dyDescent="0.3">
      <c r="A52" s="34"/>
      <c r="B52" s="34"/>
      <c r="C52" s="34"/>
      <c r="D52" s="34"/>
      <c r="E52" s="34"/>
      <c r="F52" s="34"/>
      <c r="G52" s="31" t="s">
        <v>5</v>
      </c>
      <c r="H52" s="19">
        <f t="shared" si="13"/>
        <v>100</v>
      </c>
      <c r="I52" s="19">
        <v>0</v>
      </c>
      <c r="J52" s="19">
        <v>100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44"/>
      <c r="Q52" s="5"/>
    </row>
    <row r="53" spans="1:17" ht="56.25" customHeight="1" x14ac:dyDescent="0.3">
      <c r="A53" s="34"/>
      <c r="B53" s="34"/>
      <c r="C53" s="34"/>
      <c r="D53" s="34"/>
      <c r="E53" s="34"/>
      <c r="F53" s="34"/>
      <c r="G53" s="31" t="s">
        <v>3</v>
      </c>
      <c r="H53" s="19">
        <f t="shared" si="13"/>
        <v>79313.243569999991</v>
      </c>
      <c r="I53" s="22">
        <f>4736.176+1324.5-242-42-16.43243</f>
        <v>5760.2435700000005</v>
      </c>
      <c r="J53" s="22">
        <f>6544.842-5199.342-1935.5</f>
        <v>-590</v>
      </c>
      <c r="K53" s="22">
        <v>6756.5</v>
      </c>
      <c r="L53" s="22">
        <v>7006.5</v>
      </c>
      <c r="M53" s="22">
        <v>7280</v>
      </c>
      <c r="N53" s="22">
        <v>7600</v>
      </c>
      <c r="O53" s="22">
        <v>45500</v>
      </c>
      <c r="P53" s="44"/>
      <c r="Q53" s="5"/>
    </row>
    <row r="54" spans="1:17" ht="56.25" customHeight="1" x14ac:dyDescent="0.3">
      <c r="A54" s="34"/>
      <c r="B54" s="34"/>
      <c r="C54" s="34"/>
      <c r="D54" s="34"/>
      <c r="E54" s="34"/>
      <c r="F54" s="34"/>
      <c r="G54" s="31" t="s">
        <v>2</v>
      </c>
      <c r="H54" s="19">
        <f t="shared" si="13"/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44"/>
      <c r="Q54" s="5"/>
    </row>
    <row r="55" spans="1:17" ht="56.25" customHeight="1" x14ac:dyDescent="0.3">
      <c r="A55" s="34"/>
      <c r="B55" s="34"/>
      <c r="C55" s="34"/>
      <c r="D55" s="34"/>
      <c r="E55" s="34"/>
      <c r="F55" s="34"/>
      <c r="G55" s="21" t="s">
        <v>4</v>
      </c>
      <c r="H55" s="19">
        <f t="shared" si="13"/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44"/>
      <c r="Q55" s="5"/>
    </row>
    <row r="56" spans="1:17" ht="56.25" customHeight="1" x14ac:dyDescent="0.3">
      <c r="A56" s="34"/>
      <c r="B56" s="34"/>
      <c r="C56" s="34"/>
      <c r="D56" s="34"/>
      <c r="E56" s="34"/>
      <c r="F56" s="34"/>
      <c r="G56" s="31" t="s">
        <v>6</v>
      </c>
      <c r="H56" s="19">
        <f t="shared" si="13"/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44"/>
      <c r="Q56" s="5"/>
    </row>
    <row r="57" spans="1:17" ht="56.25" customHeight="1" x14ac:dyDescent="0.3">
      <c r="A57" s="34"/>
      <c r="B57" s="34"/>
      <c r="C57" s="34"/>
      <c r="D57" s="34"/>
      <c r="E57" s="34" t="s">
        <v>49</v>
      </c>
      <c r="F57" s="34" t="s">
        <v>39</v>
      </c>
      <c r="G57" s="18" t="s">
        <v>10</v>
      </c>
      <c r="H57" s="19">
        <f>SUM(I57:O57)</f>
        <v>39919.304430000004</v>
      </c>
      <c r="I57" s="19">
        <f>SUM(I58:I63)</f>
        <v>4572.0794299999998</v>
      </c>
      <c r="J57" s="19">
        <f t="shared" ref="J57:O57" si="14">SUM(J58:J63)</f>
        <v>2785.0749999999998</v>
      </c>
      <c r="K57" s="19">
        <f t="shared" si="14"/>
        <v>3131.0749999999998</v>
      </c>
      <c r="L57" s="19">
        <f t="shared" si="14"/>
        <v>3131.0749999999998</v>
      </c>
      <c r="M57" s="19">
        <f t="shared" si="14"/>
        <v>3200</v>
      </c>
      <c r="N57" s="19">
        <f t="shared" si="14"/>
        <v>3300</v>
      </c>
      <c r="O57" s="19">
        <f t="shared" si="14"/>
        <v>19800</v>
      </c>
      <c r="P57" s="44" t="s">
        <v>52</v>
      </c>
      <c r="Q57" s="5"/>
    </row>
    <row r="58" spans="1:17" ht="56.25" customHeight="1" x14ac:dyDescent="0.3">
      <c r="A58" s="34"/>
      <c r="B58" s="34"/>
      <c r="C58" s="34"/>
      <c r="D58" s="34"/>
      <c r="E58" s="34"/>
      <c r="F58" s="34"/>
      <c r="G58" s="31" t="s">
        <v>1</v>
      </c>
      <c r="H58" s="19">
        <f t="shared" ref="H58:H63" si="15">SUM(I58:O58)</f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44"/>
      <c r="Q58" s="5"/>
    </row>
    <row r="59" spans="1:17" ht="56.25" customHeight="1" x14ac:dyDescent="0.3">
      <c r="A59" s="34"/>
      <c r="B59" s="34"/>
      <c r="C59" s="34"/>
      <c r="D59" s="34"/>
      <c r="E59" s="34"/>
      <c r="F59" s="34"/>
      <c r="G59" s="31" t="s">
        <v>5</v>
      </c>
      <c r="H59" s="19">
        <f t="shared" si="15"/>
        <v>790</v>
      </c>
      <c r="I59" s="25">
        <f>390+400</f>
        <v>790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44"/>
      <c r="Q59" s="5"/>
    </row>
    <row r="60" spans="1:17" x14ac:dyDescent="0.3">
      <c r="A60" s="34"/>
      <c r="B60" s="34"/>
      <c r="C60" s="34"/>
      <c r="D60" s="34"/>
      <c r="E60" s="34"/>
      <c r="F60" s="34"/>
      <c r="G60" s="31" t="s">
        <v>3</v>
      </c>
      <c r="H60" s="19">
        <f t="shared" si="15"/>
        <v>38629.309430000001</v>
      </c>
      <c r="I60" s="22">
        <f>3080.5+16.43243+185.152</f>
        <v>3282.0844299999999</v>
      </c>
      <c r="J60" s="22">
        <f>3131.075+150-496</f>
        <v>2785.0749999999998</v>
      </c>
      <c r="K60" s="22">
        <v>3131.0749999999998</v>
      </c>
      <c r="L60" s="22">
        <v>3131.0749999999998</v>
      </c>
      <c r="M60" s="22">
        <v>3200</v>
      </c>
      <c r="N60" s="22">
        <v>3300</v>
      </c>
      <c r="O60" s="22">
        <v>19800</v>
      </c>
      <c r="P60" s="44"/>
      <c r="Q60" s="5"/>
    </row>
    <row r="61" spans="1:17" ht="66" x14ac:dyDescent="0.3">
      <c r="A61" s="34"/>
      <c r="B61" s="34"/>
      <c r="C61" s="34"/>
      <c r="D61" s="34"/>
      <c r="E61" s="34"/>
      <c r="F61" s="34"/>
      <c r="G61" s="31" t="s">
        <v>2</v>
      </c>
      <c r="H61" s="19">
        <f t="shared" si="15"/>
        <v>0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44"/>
      <c r="Q61" s="5"/>
    </row>
    <row r="62" spans="1:17" ht="33" x14ac:dyDescent="0.3">
      <c r="A62" s="34"/>
      <c r="B62" s="34"/>
      <c r="C62" s="34"/>
      <c r="D62" s="34"/>
      <c r="E62" s="34"/>
      <c r="F62" s="34"/>
      <c r="G62" s="21" t="s">
        <v>4</v>
      </c>
      <c r="H62" s="19">
        <f t="shared" si="15"/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44"/>
      <c r="Q62" s="5"/>
    </row>
    <row r="63" spans="1:17" x14ac:dyDescent="0.3">
      <c r="A63" s="34"/>
      <c r="B63" s="34"/>
      <c r="C63" s="34"/>
      <c r="D63" s="34"/>
      <c r="E63" s="34"/>
      <c r="F63" s="34"/>
      <c r="G63" s="31" t="s">
        <v>6</v>
      </c>
      <c r="H63" s="19">
        <f t="shared" si="15"/>
        <v>499.995</v>
      </c>
      <c r="I63" s="25">
        <f>100+399.995</f>
        <v>499.995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44"/>
      <c r="Q63" s="5"/>
    </row>
    <row r="64" spans="1:17" s="11" customFormat="1" ht="18.75" customHeight="1" x14ac:dyDescent="0.3">
      <c r="A64" s="35" t="s">
        <v>25</v>
      </c>
      <c r="B64" s="35"/>
      <c r="C64" s="35"/>
      <c r="D64" s="35"/>
      <c r="E64" s="35"/>
      <c r="F64" s="40"/>
      <c r="G64" s="18" t="s">
        <v>10</v>
      </c>
      <c r="H64" s="19">
        <f>SUM(I64:O64)</f>
        <v>3832075.8348600003</v>
      </c>
      <c r="I64" s="19">
        <f>SUM(I65:I70)</f>
        <v>301054.93007</v>
      </c>
      <c r="J64" s="19">
        <f t="shared" ref="J64:O64" si="16">SUM(J65:J70)</f>
        <v>701047.25479000004</v>
      </c>
      <c r="K64" s="19">
        <f t="shared" si="16"/>
        <v>98103.664999999994</v>
      </c>
      <c r="L64" s="19">
        <f t="shared" si="16"/>
        <v>98353.664999999994</v>
      </c>
      <c r="M64" s="19">
        <f t="shared" si="16"/>
        <v>199729.09</v>
      </c>
      <c r="N64" s="19">
        <f t="shared" si="16"/>
        <v>200199.09</v>
      </c>
      <c r="O64" s="19">
        <f t="shared" si="16"/>
        <v>2233588.14</v>
      </c>
      <c r="P64" s="28"/>
      <c r="Q64" s="7"/>
    </row>
    <row r="65" spans="1:17" ht="33" x14ac:dyDescent="0.3">
      <c r="A65" s="35"/>
      <c r="B65" s="35"/>
      <c r="C65" s="35"/>
      <c r="D65" s="35"/>
      <c r="E65" s="35"/>
      <c r="F65" s="40"/>
      <c r="G65" s="31" t="s">
        <v>1</v>
      </c>
      <c r="H65" s="19">
        <f>SUM(I65:O65)</f>
        <v>0</v>
      </c>
      <c r="I65" s="19">
        <f>I9+I16+I23+I30+I37+I44+I51+I58</f>
        <v>0</v>
      </c>
      <c r="J65" s="19">
        <f t="shared" ref="J65:O65" si="17">J9+J16+J23+J30+J37+J44+J51+J58</f>
        <v>0</v>
      </c>
      <c r="K65" s="19">
        <f t="shared" si="17"/>
        <v>0</v>
      </c>
      <c r="L65" s="19">
        <f t="shared" si="17"/>
        <v>0</v>
      </c>
      <c r="M65" s="19">
        <f t="shared" si="17"/>
        <v>0</v>
      </c>
      <c r="N65" s="19">
        <f t="shared" si="17"/>
        <v>0</v>
      </c>
      <c r="O65" s="19">
        <f t="shared" si="17"/>
        <v>0</v>
      </c>
      <c r="P65" s="19"/>
      <c r="Q65" s="5"/>
    </row>
    <row r="66" spans="1:17" ht="33" x14ac:dyDescent="0.3">
      <c r="A66" s="35"/>
      <c r="B66" s="35"/>
      <c r="C66" s="35"/>
      <c r="D66" s="35"/>
      <c r="E66" s="35"/>
      <c r="F66" s="40"/>
      <c r="G66" s="31" t="s">
        <v>5</v>
      </c>
      <c r="H66" s="19">
        <f t="shared" ref="H66:H70" si="18">SUM(I66:O66)</f>
        <v>629246.79999999993</v>
      </c>
      <c r="I66" s="19">
        <f t="shared" ref="I66:O70" si="19">I10+I17+I24+I31+I38+I45+I52+I59</f>
        <v>104151.59999999999</v>
      </c>
      <c r="J66" s="19">
        <f t="shared" si="19"/>
        <v>525095.19999999995</v>
      </c>
      <c r="K66" s="19">
        <f t="shared" si="19"/>
        <v>0</v>
      </c>
      <c r="L66" s="19">
        <f t="shared" si="19"/>
        <v>0</v>
      </c>
      <c r="M66" s="19">
        <f t="shared" si="19"/>
        <v>0</v>
      </c>
      <c r="N66" s="19">
        <f t="shared" si="19"/>
        <v>0</v>
      </c>
      <c r="O66" s="19">
        <f t="shared" si="19"/>
        <v>0</v>
      </c>
      <c r="P66" s="19"/>
      <c r="Q66" s="5"/>
    </row>
    <row r="67" spans="1:17" x14ac:dyDescent="0.3">
      <c r="A67" s="35"/>
      <c r="B67" s="35"/>
      <c r="C67" s="35"/>
      <c r="D67" s="35"/>
      <c r="E67" s="35"/>
      <c r="F67" s="40"/>
      <c r="G67" s="31" t="s">
        <v>3</v>
      </c>
      <c r="H67" s="19">
        <f t="shared" si="18"/>
        <v>736504.58686000004</v>
      </c>
      <c r="I67" s="19">
        <f t="shared" si="19"/>
        <v>177261.78607</v>
      </c>
      <c r="J67" s="19">
        <f t="shared" si="19"/>
        <v>151021.95079000003</v>
      </c>
      <c r="K67" s="19">
        <f t="shared" si="19"/>
        <v>39903.664999999994</v>
      </c>
      <c r="L67" s="19">
        <f t="shared" si="19"/>
        <v>40153.664999999994</v>
      </c>
      <c r="M67" s="19">
        <f t="shared" si="19"/>
        <v>40621.69</v>
      </c>
      <c r="N67" s="19">
        <f t="shared" si="19"/>
        <v>41091.69</v>
      </c>
      <c r="O67" s="19">
        <f t="shared" si="19"/>
        <v>246450.14</v>
      </c>
      <c r="P67" s="19"/>
      <c r="Q67" s="5"/>
    </row>
    <row r="68" spans="1:17" ht="66" x14ac:dyDescent="0.3">
      <c r="A68" s="35"/>
      <c r="B68" s="35"/>
      <c r="C68" s="35"/>
      <c r="D68" s="35"/>
      <c r="E68" s="35"/>
      <c r="F68" s="40"/>
      <c r="G68" s="31" t="s">
        <v>2</v>
      </c>
      <c r="H68" s="19">
        <f t="shared" si="18"/>
        <v>0</v>
      </c>
      <c r="I68" s="19">
        <f t="shared" si="19"/>
        <v>0</v>
      </c>
      <c r="J68" s="19">
        <f t="shared" si="19"/>
        <v>0</v>
      </c>
      <c r="K68" s="19">
        <f t="shared" si="19"/>
        <v>0</v>
      </c>
      <c r="L68" s="19">
        <f t="shared" si="19"/>
        <v>0</v>
      </c>
      <c r="M68" s="19">
        <f t="shared" si="19"/>
        <v>0</v>
      </c>
      <c r="N68" s="19">
        <f t="shared" si="19"/>
        <v>0</v>
      </c>
      <c r="O68" s="19">
        <f t="shared" si="19"/>
        <v>0</v>
      </c>
      <c r="P68" s="19"/>
      <c r="Q68" s="5"/>
    </row>
    <row r="69" spans="1:17" ht="41.25" customHeight="1" x14ac:dyDescent="0.3">
      <c r="A69" s="35"/>
      <c r="B69" s="35"/>
      <c r="C69" s="35"/>
      <c r="D69" s="35"/>
      <c r="E69" s="35"/>
      <c r="F69" s="40"/>
      <c r="G69" s="31" t="s">
        <v>29</v>
      </c>
      <c r="H69" s="19">
        <f t="shared" si="18"/>
        <v>0</v>
      </c>
      <c r="I69" s="19">
        <f t="shared" si="19"/>
        <v>0</v>
      </c>
      <c r="J69" s="19">
        <f t="shared" si="19"/>
        <v>0</v>
      </c>
      <c r="K69" s="19">
        <f t="shared" si="19"/>
        <v>0</v>
      </c>
      <c r="L69" s="19">
        <f t="shared" si="19"/>
        <v>0</v>
      </c>
      <c r="M69" s="19">
        <f t="shared" si="19"/>
        <v>0</v>
      </c>
      <c r="N69" s="19">
        <f t="shared" si="19"/>
        <v>0</v>
      </c>
      <c r="O69" s="19">
        <f t="shared" si="19"/>
        <v>0</v>
      </c>
      <c r="P69" s="19"/>
      <c r="Q69" s="5"/>
    </row>
    <row r="70" spans="1:17" ht="27" customHeight="1" x14ac:dyDescent="0.3">
      <c r="A70" s="35"/>
      <c r="B70" s="35"/>
      <c r="C70" s="35"/>
      <c r="D70" s="35"/>
      <c r="E70" s="35"/>
      <c r="F70" s="40"/>
      <c r="G70" s="31" t="s">
        <v>6</v>
      </c>
      <c r="H70" s="19">
        <f t="shared" si="18"/>
        <v>2466324.4479999999</v>
      </c>
      <c r="I70" s="19">
        <f t="shared" si="19"/>
        <v>19641.544000000002</v>
      </c>
      <c r="J70" s="19">
        <f t="shared" si="19"/>
        <v>24930.103999999999</v>
      </c>
      <c r="K70" s="19">
        <f t="shared" si="19"/>
        <v>58200</v>
      </c>
      <c r="L70" s="19">
        <f t="shared" si="19"/>
        <v>58200</v>
      </c>
      <c r="M70" s="19">
        <f t="shared" si="19"/>
        <v>159107.4</v>
      </c>
      <c r="N70" s="19">
        <f t="shared" si="19"/>
        <v>159107.4</v>
      </c>
      <c r="O70" s="19">
        <f t="shared" si="19"/>
        <v>1987138</v>
      </c>
      <c r="P70" s="19"/>
      <c r="Q70" s="5"/>
    </row>
    <row r="71" spans="1:17" x14ac:dyDescent="0.3">
      <c r="A71" s="38" t="s">
        <v>13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6"/>
    </row>
    <row r="72" spans="1:17" s="11" customFormat="1" ht="15.75" customHeight="1" x14ac:dyDescent="0.3">
      <c r="A72" s="34" t="s">
        <v>36</v>
      </c>
      <c r="B72" s="34" t="s">
        <v>37</v>
      </c>
      <c r="C72" s="35" t="s">
        <v>63</v>
      </c>
      <c r="D72" s="35"/>
      <c r="E72" s="34" t="s">
        <v>42</v>
      </c>
      <c r="F72" s="34" t="s">
        <v>64</v>
      </c>
      <c r="G72" s="18" t="s">
        <v>10</v>
      </c>
      <c r="H72" s="19">
        <f>SUM(I72:O72)</f>
        <v>0</v>
      </c>
      <c r="I72" s="19">
        <f>SUM(I73:I78)</f>
        <v>0</v>
      </c>
      <c r="J72" s="19">
        <f t="shared" ref="J72:O72" si="20">SUM(J73:J78)</f>
        <v>0</v>
      </c>
      <c r="K72" s="19">
        <f t="shared" si="20"/>
        <v>0</v>
      </c>
      <c r="L72" s="19">
        <f t="shared" si="20"/>
        <v>0</v>
      </c>
      <c r="M72" s="19">
        <f t="shared" si="20"/>
        <v>0</v>
      </c>
      <c r="N72" s="19">
        <f t="shared" si="20"/>
        <v>0</v>
      </c>
      <c r="O72" s="19">
        <f t="shared" si="20"/>
        <v>0</v>
      </c>
      <c r="P72" s="28"/>
      <c r="Q72" s="7"/>
    </row>
    <row r="73" spans="1:17" ht="33" x14ac:dyDescent="0.3">
      <c r="A73" s="34"/>
      <c r="B73" s="34"/>
      <c r="C73" s="35"/>
      <c r="D73" s="35"/>
      <c r="E73" s="34"/>
      <c r="F73" s="34"/>
      <c r="G73" s="31" t="s">
        <v>1</v>
      </c>
      <c r="H73" s="19">
        <f t="shared" ref="H73:H78" si="21">SUM(I73:O73)</f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/>
      <c r="Q73" s="5"/>
    </row>
    <row r="74" spans="1:17" ht="33" x14ac:dyDescent="0.3">
      <c r="A74" s="34"/>
      <c r="B74" s="34"/>
      <c r="C74" s="35"/>
      <c r="D74" s="35"/>
      <c r="E74" s="34"/>
      <c r="F74" s="34"/>
      <c r="G74" s="31" t="s">
        <v>5</v>
      </c>
      <c r="H74" s="19">
        <f t="shared" si="21"/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/>
      <c r="Q74" s="5"/>
    </row>
    <row r="75" spans="1:17" ht="21.75" customHeight="1" x14ac:dyDescent="0.3">
      <c r="A75" s="34"/>
      <c r="B75" s="34"/>
      <c r="C75" s="35"/>
      <c r="D75" s="35"/>
      <c r="E75" s="34"/>
      <c r="F75" s="34"/>
      <c r="G75" s="31" t="s">
        <v>3</v>
      </c>
      <c r="H75" s="19">
        <f t="shared" si="21"/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/>
      <c r="Q75" s="5"/>
    </row>
    <row r="76" spans="1:17" ht="78.75" customHeight="1" x14ac:dyDescent="0.3">
      <c r="A76" s="34"/>
      <c r="B76" s="34"/>
      <c r="C76" s="35"/>
      <c r="D76" s="35"/>
      <c r="E76" s="34"/>
      <c r="F76" s="34"/>
      <c r="G76" s="31" t="s">
        <v>2</v>
      </c>
      <c r="H76" s="19">
        <f t="shared" si="21"/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/>
      <c r="Q76" s="5"/>
    </row>
    <row r="77" spans="1:17" x14ac:dyDescent="0.3">
      <c r="A77" s="34"/>
      <c r="B77" s="34"/>
      <c r="C77" s="35"/>
      <c r="D77" s="35"/>
      <c r="E77" s="34"/>
      <c r="F77" s="34"/>
      <c r="G77" s="31" t="s">
        <v>29</v>
      </c>
      <c r="H77" s="19">
        <f t="shared" si="21"/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/>
      <c r="Q77" s="5"/>
    </row>
    <row r="78" spans="1:17" x14ac:dyDescent="0.3">
      <c r="A78" s="34"/>
      <c r="B78" s="34"/>
      <c r="C78" s="35"/>
      <c r="D78" s="35"/>
      <c r="E78" s="34"/>
      <c r="F78" s="34"/>
      <c r="G78" s="31" t="s">
        <v>6</v>
      </c>
      <c r="H78" s="19">
        <f t="shared" si="21"/>
        <v>0</v>
      </c>
      <c r="I78" s="19">
        <v>0</v>
      </c>
      <c r="J78" s="19">
        <v>0</v>
      </c>
      <c r="K78" s="19">
        <v>0</v>
      </c>
      <c r="L78" s="19"/>
      <c r="M78" s="19"/>
      <c r="N78" s="19">
        <v>0</v>
      </c>
      <c r="O78" s="19">
        <v>0</v>
      </c>
      <c r="P78" s="19"/>
      <c r="Q78" s="5"/>
    </row>
    <row r="79" spans="1:17" s="11" customFormat="1" ht="15.75" customHeight="1" x14ac:dyDescent="0.3">
      <c r="A79" s="34" t="s">
        <v>36</v>
      </c>
      <c r="B79" s="34" t="s">
        <v>37</v>
      </c>
      <c r="C79" s="35" t="s">
        <v>65</v>
      </c>
      <c r="D79" s="35"/>
      <c r="E79" s="34" t="s">
        <v>42</v>
      </c>
      <c r="F79" s="34" t="s">
        <v>64</v>
      </c>
      <c r="G79" s="18" t="s">
        <v>10</v>
      </c>
      <c r="H79" s="19">
        <f>SUM(I79:O79)</f>
        <v>0</v>
      </c>
      <c r="I79" s="19">
        <f>SUM(I80:I85)</f>
        <v>0</v>
      </c>
      <c r="J79" s="19">
        <f t="shared" ref="J79:O79" si="22">SUM(J80:J85)</f>
        <v>0</v>
      </c>
      <c r="K79" s="19">
        <f t="shared" si="22"/>
        <v>0</v>
      </c>
      <c r="L79" s="19">
        <f t="shared" si="22"/>
        <v>0</v>
      </c>
      <c r="M79" s="19">
        <f t="shared" si="22"/>
        <v>0</v>
      </c>
      <c r="N79" s="19">
        <f t="shared" si="22"/>
        <v>0</v>
      </c>
      <c r="O79" s="19">
        <f t="shared" si="22"/>
        <v>0</v>
      </c>
      <c r="P79" s="28"/>
      <c r="Q79" s="7"/>
    </row>
    <row r="80" spans="1:17" ht="33" x14ac:dyDescent="0.3">
      <c r="A80" s="34"/>
      <c r="B80" s="34"/>
      <c r="C80" s="35"/>
      <c r="D80" s="35"/>
      <c r="E80" s="34"/>
      <c r="F80" s="34"/>
      <c r="G80" s="31" t="s">
        <v>1</v>
      </c>
      <c r="H80" s="19">
        <f t="shared" ref="H80:H85" si="23">SUM(I80:O80)</f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/>
      <c r="Q80" s="5"/>
    </row>
    <row r="81" spans="1:17" ht="33" x14ac:dyDescent="0.3">
      <c r="A81" s="34"/>
      <c r="B81" s="34"/>
      <c r="C81" s="35"/>
      <c r="D81" s="35"/>
      <c r="E81" s="34"/>
      <c r="F81" s="34"/>
      <c r="G81" s="31" t="s">
        <v>5</v>
      </c>
      <c r="H81" s="19">
        <f t="shared" si="23"/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/>
      <c r="Q81" s="5"/>
    </row>
    <row r="82" spans="1:17" ht="21.75" customHeight="1" x14ac:dyDescent="0.3">
      <c r="A82" s="34"/>
      <c r="B82" s="34"/>
      <c r="C82" s="35"/>
      <c r="D82" s="35"/>
      <c r="E82" s="34"/>
      <c r="F82" s="34"/>
      <c r="G82" s="31" t="s">
        <v>3</v>
      </c>
      <c r="H82" s="19">
        <f t="shared" si="23"/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/>
      <c r="Q82" s="5"/>
    </row>
    <row r="83" spans="1:17" ht="78.75" customHeight="1" x14ac:dyDescent="0.3">
      <c r="A83" s="34"/>
      <c r="B83" s="34"/>
      <c r="C83" s="35"/>
      <c r="D83" s="35"/>
      <c r="E83" s="34"/>
      <c r="F83" s="34"/>
      <c r="G83" s="31" t="s">
        <v>2</v>
      </c>
      <c r="H83" s="19">
        <f t="shared" si="23"/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/>
      <c r="Q83" s="5"/>
    </row>
    <row r="84" spans="1:17" x14ac:dyDescent="0.3">
      <c r="A84" s="34"/>
      <c r="B84" s="34"/>
      <c r="C84" s="35"/>
      <c r="D84" s="35"/>
      <c r="E84" s="34"/>
      <c r="F84" s="34"/>
      <c r="G84" s="31" t="s">
        <v>29</v>
      </c>
      <c r="H84" s="19">
        <f t="shared" si="23"/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/>
      <c r="Q84" s="5"/>
    </row>
    <row r="85" spans="1:17" x14ac:dyDescent="0.3">
      <c r="A85" s="34"/>
      <c r="B85" s="34"/>
      <c r="C85" s="35"/>
      <c r="D85" s="35"/>
      <c r="E85" s="34"/>
      <c r="F85" s="34"/>
      <c r="G85" s="31" t="s">
        <v>6</v>
      </c>
      <c r="H85" s="19">
        <f t="shared" si="23"/>
        <v>0</v>
      </c>
      <c r="I85" s="19">
        <v>0</v>
      </c>
      <c r="J85" s="19">
        <v>0</v>
      </c>
      <c r="K85" s="19">
        <v>0</v>
      </c>
      <c r="L85" s="19"/>
      <c r="M85" s="19"/>
      <c r="N85" s="19">
        <v>0</v>
      </c>
      <c r="O85" s="19">
        <v>0</v>
      </c>
      <c r="P85" s="19"/>
      <c r="Q85" s="5"/>
    </row>
    <row r="86" spans="1:17" s="11" customFormat="1" ht="15.75" customHeight="1" x14ac:dyDescent="0.3">
      <c r="A86" s="34" t="s">
        <v>36</v>
      </c>
      <c r="B86" s="34" t="s">
        <v>37</v>
      </c>
      <c r="C86" s="35" t="s">
        <v>54</v>
      </c>
      <c r="D86" s="35"/>
      <c r="E86" s="34" t="s">
        <v>42</v>
      </c>
      <c r="F86" s="34" t="s">
        <v>53</v>
      </c>
      <c r="G86" s="18" t="s">
        <v>10</v>
      </c>
      <c r="H86" s="19">
        <f>SUM(I86:O86)</f>
        <v>21002.3</v>
      </c>
      <c r="I86" s="19">
        <f>SUM(I87:I92)</f>
        <v>0</v>
      </c>
      <c r="J86" s="19">
        <f t="shared" ref="J86:O86" si="24">SUM(J87:J92)</f>
        <v>0</v>
      </c>
      <c r="K86" s="19">
        <f t="shared" si="24"/>
        <v>21002.3</v>
      </c>
      <c r="L86" s="19">
        <f t="shared" si="24"/>
        <v>0</v>
      </c>
      <c r="M86" s="19">
        <f t="shared" si="24"/>
        <v>0</v>
      </c>
      <c r="N86" s="19">
        <f t="shared" si="24"/>
        <v>0</v>
      </c>
      <c r="O86" s="19">
        <f t="shared" si="24"/>
        <v>0</v>
      </c>
      <c r="P86" s="28"/>
      <c r="Q86" s="7"/>
    </row>
    <row r="87" spans="1:17" ht="33" x14ac:dyDescent="0.3">
      <c r="A87" s="34"/>
      <c r="B87" s="34"/>
      <c r="C87" s="35"/>
      <c r="D87" s="35"/>
      <c r="E87" s="34"/>
      <c r="F87" s="34"/>
      <c r="G87" s="31" t="s">
        <v>1</v>
      </c>
      <c r="H87" s="19">
        <f t="shared" ref="H87:H92" si="25">SUM(I87:O87)</f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/>
      <c r="Q87" s="5"/>
    </row>
    <row r="88" spans="1:17" ht="33" x14ac:dyDescent="0.3">
      <c r="A88" s="34"/>
      <c r="B88" s="34"/>
      <c r="C88" s="35"/>
      <c r="D88" s="35"/>
      <c r="E88" s="34"/>
      <c r="F88" s="34"/>
      <c r="G88" s="31" t="s">
        <v>5</v>
      </c>
      <c r="H88" s="19">
        <f t="shared" si="25"/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/>
      <c r="Q88" s="5"/>
    </row>
    <row r="89" spans="1:17" ht="21.75" customHeight="1" x14ac:dyDescent="0.3">
      <c r="A89" s="34"/>
      <c r="B89" s="34"/>
      <c r="C89" s="35"/>
      <c r="D89" s="35"/>
      <c r="E89" s="34"/>
      <c r="F89" s="34"/>
      <c r="G89" s="31" t="s">
        <v>3</v>
      </c>
      <c r="H89" s="19">
        <f t="shared" si="25"/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/>
      <c r="Q89" s="5"/>
    </row>
    <row r="90" spans="1:17" ht="78.75" customHeight="1" x14ac:dyDescent="0.3">
      <c r="A90" s="34"/>
      <c r="B90" s="34"/>
      <c r="C90" s="35"/>
      <c r="D90" s="35"/>
      <c r="E90" s="34"/>
      <c r="F90" s="34"/>
      <c r="G90" s="31" t="s">
        <v>2</v>
      </c>
      <c r="H90" s="19">
        <f t="shared" si="25"/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/>
      <c r="Q90" s="5"/>
    </row>
    <row r="91" spans="1:17" x14ac:dyDescent="0.3">
      <c r="A91" s="34"/>
      <c r="B91" s="34"/>
      <c r="C91" s="35"/>
      <c r="D91" s="35"/>
      <c r="E91" s="34"/>
      <c r="F91" s="34"/>
      <c r="G91" s="31" t="s">
        <v>29</v>
      </c>
      <c r="H91" s="19">
        <f t="shared" si="25"/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/>
      <c r="Q91" s="5"/>
    </row>
    <row r="92" spans="1:17" x14ac:dyDescent="0.3">
      <c r="A92" s="34"/>
      <c r="B92" s="34"/>
      <c r="C92" s="35"/>
      <c r="D92" s="35"/>
      <c r="E92" s="34"/>
      <c r="F92" s="34"/>
      <c r="G92" s="31" t="s">
        <v>6</v>
      </c>
      <c r="H92" s="19">
        <f t="shared" si="25"/>
        <v>21002.3</v>
      </c>
      <c r="I92" s="19">
        <v>0</v>
      </c>
      <c r="J92" s="19">
        <f>5110+4500.5-9610.5</f>
        <v>0</v>
      </c>
      <c r="K92" s="19">
        <f>11391.8+9610.5</f>
        <v>21002.3</v>
      </c>
      <c r="L92" s="19"/>
      <c r="M92" s="19"/>
      <c r="N92" s="19">
        <v>0</v>
      </c>
      <c r="O92" s="19">
        <v>0</v>
      </c>
      <c r="P92" s="19"/>
      <c r="Q92" s="5"/>
    </row>
    <row r="93" spans="1:17" s="11" customFormat="1" x14ac:dyDescent="0.3">
      <c r="A93" s="34" t="s">
        <v>40</v>
      </c>
      <c r="B93" s="34" t="s">
        <v>37</v>
      </c>
      <c r="C93" s="35" t="s">
        <v>61</v>
      </c>
      <c r="D93" s="35"/>
      <c r="E93" s="34" t="s">
        <v>42</v>
      </c>
      <c r="F93" s="34" t="s">
        <v>55</v>
      </c>
      <c r="G93" s="18" t="s">
        <v>10</v>
      </c>
      <c r="H93" s="19">
        <f>SUM(I93:O93)</f>
        <v>35000</v>
      </c>
      <c r="I93" s="19">
        <f>SUM(I94:I99)</f>
        <v>0</v>
      </c>
      <c r="J93" s="19">
        <f t="shared" ref="J93:O93" si="26">SUM(J94:J99)</f>
        <v>0</v>
      </c>
      <c r="K93" s="19">
        <f t="shared" si="26"/>
        <v>0</v>
      </c>
      <c r="L93" s="19">
        <f t="shared" si="26"/>
        <v>35000</v>
      </c>
      <c r="M93" s="19">
        <f t="shared" si="26"/>
        <v>0</v>
      </c>
      <c r="N93" s="19">
        <f t="shared" si="26"/>
        <v>0</v>
      </c>
      <c r="O93" s="19">
        <f t="shared" si="26"/>
        <v>0</v>
      </c>
      <c r="P93" s="28"/>
      <c r="Q93" s="7"/>
    </row>
    <row r="94" spans="1:17" ht="33" x14ac:dyDescent="0.3">
      <c r="A94" s="34"/>
      <c r="B94" s="34"/>
      <c r="C94" s="35"/>
      <c r="D94" s="35"/>
      <c r="E94" s="34"/>
      <c r="F94" s="34"/>
      <c r="G94" s="31" t="s">
        <v>1</v>
      </c>
      <c r="H94" s="19">
        <f t="shared" ref="H94:H99" si="27">SUM(I94:O94)</f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/>
      <c r="Q94" s="5"/>
    </row>
    <row r="95" spans="1:17" ht="33" x14ac:dyDescent="0.3">
      <c r="A95" s="34"/>
      <c r="B95" s="34"/>
      <c r="C95" s="35"/>
      <c r="D95" s="35"/>
      <c r="E95" s="34"/>
      <c r="F95" s="34"/>
      <c r="G95" s="31" t="s">
        <v>5</v>
      </c>
      <c r="H95" s="19">
        <f t="shared" si="27"/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/>
      <c r="Q95" s="5"/>
    </row>
    <row r="96" spans="1:17" x14ac:dyDescent="0.3">
      <c r="A96" s="34"/>
      <c r="B96" s="34"/>
      <c r="C96" s="35"/>
      <c r="D96" s="35"/>
      <c r="E96" s="34"/>
      <c r="F96" s="34"/>
      <c r="G96" s="31" t="s">
        <v>3</v>
      </c>
      <c r="H96" s="19">
        <f t="shared" si="27"/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/>
      <c r="Q96" s="5"/>
    </row>
    <row r="97" spans="1:17" ht="66" x14ac:dyDescent="0.3">
      <c r="A97" s="34"/>
      <c r="B97" s="34"/>
      <c r="C97" s="35"/>
      <c r="D97" s="35"/>
      <c r="E97" s="34"/>
      <c r="F97" s="34"/>
      <c r="G97" s="31" t="s">
        <v>2</v>
      </c>
      <c r="H97" s="19">
        <f t="shared" si="27"/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/>
      <c r="Q97" s="5"/>
    </row>
    <row r="98" spans="1:17" x14ac:dyDescent="0.3">
      <c r="A98" s="34"/>
      <c r="B98" s="34"/>
      <c r="C98" s="35"/>
      <c r="D98" s="35"/>
      <c r="E98" s="34"/>
      <c r="F98" s="34"/>
      <c r="G98" s="31" t="s">
        <v>29</v>
      </c>
      <c r="H98" s="19">
        <f t="shared" si="27"/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/>
      <c r="Q98" s="5"/>
    </row>
    <row r="99" spans="1:17" ht="33" customHeight="1" x14ac:dyDescent="0.3">
      <c r="A99" s="34"/>
      <c r="B99" s="34"/>
      <c r="C99" s="35"/>
      <c r="D99" s="35"/>
      <c r="E99" s="34"/>
      <c r="F99" s="34"/>
      <c r="G99" s="31" t="s">
        <v>6</v>
      </c>
      <c r="H99" s="19">
        <f t="shared" si="27"/>
        <v>35000</v>
      </c>
      <c r="I99" s="19">
        <v>0</v>
      </c>
      <c r="J99" s="19">
        <v>0</v>
      </c>
      <c r="K99" s="19">
        <v>0</v>
      </c>
      <c r="L99" s="19">
        <v>35000</v>
      </c>
      <c r="M99" s="19"/>
      <c r="N99" s="19">
        <v>0</v>
      </c>
      <c r="O99" s="19">
        <v>0</v>
      </c>
      <c r="P99" s="19"/>
      <c r="Q99" s="5"/>
    </row>
    <row r="100" spans="1:17" s="11" customFormat="1" x14ac:dyDescent="0.3">
      <c r="A100" s="34" t="s">
        <v>41</v>
      </c>
      <c r="B100" s="34" t="s">
        <v>37</v>
      </c>
      <c r="C100" s="35" t="s">
        <v>59</v>
      </c>
      <c r="D100" s="35"/>
      <c r="E100" s="34" t="s">
        <v>42</v>
      </c>
      <c r="F100" s="34" t="s">
        <v>56</v>
      </c>
      <c r="G100" s="18" t="s">
        <v>10</v>
      </c>
      <c r="H100" s="19">
        <f>SUM(I100:O100)</f>
        <v>15000</v>
      </c>
      <c r="I100" s="19">
        <f>SUM(I101:I106)</f>
        <v>0</v>
      </c>
      <c r="J100" s="19">
        <f t="shared" ref="J100:O100" si="28">SUM(J101:J106)</f>
        <v>0</v>
      </c>
      <c r="K100" s="19">
        <f t="shared" si="28"/>
        <v>0</v>
      </c>
      <c r="L100" s="19">
        <f t="shared" si="28"/>
        <v>0</v>
      </c>
      <c r="M100" s="19">
        <f t="shared" si="28"/>
        <v>15000</v>
      </c>
      <c r="N100" s="19">
        <f t="shared" si="28"/>
        <v>0</v>
      </c>
      <c r="O100" s="19">
        <f t="shared" si="28"/>
        <v>0</v>
      </c>
      <c r="P100" s="28"/>
      <c r="Q100" s="7"/>
    </row>
    <row r="101" spans="1:17" ht="33" x14ac:dyDescent="0.3">
      <c r="A101" s="34"/>
      <c r="B101" s="34"/>
      <c r="C101" s="35"/>
      <c r="D101" s="35"/>
      <c r="E101" s="34"/>
      <c r="F101" s="34"/>
      <c r="G101" s="31" t="s">
        <v>1</v>
      </c>
      <c r="H101" s="19">
        <f t="shared" ref="H101:H106" si="29">SUM(I101:O101)</f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/>
      <c r="Q101" s="5"/>
    </row>
    <row r="102" spans="1:17" ht="33" x14ac:dyDescent="0.3">
      <c r="A102" s="34"/>
      <c r="B102" s="34"/>
      <c r="C102" s="35"/>
      <c r="D102" s="35"/>
      <c r="E102" s="34"/>
      <c r="F102" s="34"/>
      <c r="G102" s="31" t="s">
        <v>5</v>
      </c>
      <c r="H102" s="19">
        <f t="shared" si="29"/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/>
      <c r="Q102" s="5"/>
    </row>
    <row r="103" spans="1:17" x14ac:dyDescent="0.3">
      <c r="A103" s="34"/>
      <c r="B103" s="34"/>
      <c r="C103" s="35"/>
      <c r="D103" s="35"/>
      <c r="E103" s="34"/>
      <c r="F103" s="34"/>
      <c r="G103" s="31" t="s">
        <v>3</v>
      </c>
      <c r="H103" s="19">
        <f t="shared" si="29"/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/>
      <c r="Q103" s="5"/>
    </row>
    <row r="104" spans="1:17" ht="66" x14ac:dyDescent="0.3">
      <c r="A104" s="34"/>
      <c r="B104" s="34"/>
      <c r="C104" s="35"/>
      <c r="D104" s="35"/>
      <c r="E104" s="34"/>
      <c r="F104" s="34"/>
      <c r="G104" s="31" t="s">
        <v>2</v>
      </c>
      <c r="H104" s="19">
        <f t="shared" si="29"/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/>
      <c r="Q104" s="5"/>
    </row>
    <row r="105" spans="1:17" x14ac:dyDescent="0.3">
      <c r="A105" s="34"/>
      <c r="B105" s="34"/>
      <c r="C105" s="35"/>
      <c r="D105" s="35"/>
      <c r="E105" s="34"/>
      <c r="F105" s="34"/>
      <c r="G105" s="31" t="s">
        <v>29</v>
      </c>
      <c r="H105" s="19">
        <f t="shared" si="29"/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/>
      <c r="Q105" s="5"/>
    </row>
    <row r="106" spans="1:17" ht="33" customHeight="1" x14ac:dyDescent="0.3">
      <c r="A106" s="34"/>
      <c r="B106" s="34"/>
      <c r="C106" s="35"/>
      <c r="D106" s="35"/>
      <c r="E106" s="34"/>
      <c r="F106" s="34"/>
      <c r="G106" s="31" t="s">
        <v>6</v>
      </c>
      <c r="H106" s="19">
        <f t="shared" si="29"/>
        <v>15000</v>
      </c>
      <c r="I106" s="19">
        <v>0</v>
      </c>
      <c r="J106" s="19">
        <v>0</v>
      </c>
      <c r="K106" s="19">
        <v>0</v>
      </c>
      <c r="L106" s="19">
        <v>0</v>
      </c>
      <c r="M106" s="19">
        <v>15000</v>
      </c>
      <c r="N106" s="19">
        <v>0</v>
      </c>
      <c r="O106" s="19">
        <v>0</v>
      </c>
      <c r="P106" s="19"/>
      <c r="Q106" s="5"/>
    </row>
    <row r="107" spans="1:17" s="11" customFormat="1" x14ac:dyDescent="0.3">
      <c r="A107" s="34" t="s">
        <v>43</v>
      </c>
      <c r="B107" s="34" t="s">
        <v>37</v>
      </c>
      <c r="C107" s="35" t="s">
        <v>58</v>
      </c>
      <c r="D107" s="35"/>
      <c r="E107" s="34" t="s">
        <v>42</v>
      </c>
      <c r="F107" s="34" t="s">
        <v>57</v>
      </c>
      <c r="G107" s="18" t="s">
        <v>10</v>
      </c>
      <c r="H107" s="19">
        <f>SUM(I107:O107)</f>
        <v>35000</v>
      </c>
      <c r="I107" s="19">
        <f>SUM(I108:I113)</f>
        <v>0</v>
      </c>
      <c r="J107" s="19">
        <f t="shared" ref="J107:O107" si="30">SUM(J108:J113)</f>
        <v>0</v>
      </c>
      <c r="K107" s="19">
        <f t="shared" si="30"/>
        <v>0</v>
      </c>
      <c r="L107" s="19">
        <f t="shared" si="30"/>
        <v>0</v>
      </c>
      <c r="M107" s="19">
        <f t="shared" si="30"/>
        <v>0</v>
      </c>
      <c r="N107" s="19">
        <f t="shared" si="30"/>
        <v>0</v>
      </c>
      <c r="O107" s="19">
        <f t="shared" si="30"/>
        <v>35000</v>
      </c>
      <c r="P107" s="28"/>
      <c r="Q107" s="7"/>
    </row>
    <row r="108" spans="1:17" ht="33" x14ac:dyDescent="0.3">
      <c r="A108" s="34"/>
      <c r="B108" s="34"/>
      <c r="C108" s="35"/>
      <c r="D108" s="35"/>
      <c r="E108" s="34"/>
      <c r="F108" s="34"/>
      <c r="G108" s="31" t="s">
        <v>1</v>
      </c>
      <c r="H108" s="19">
        <f t="shared" ref="H108:H113" si="31">SUM(I108:O108)</f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/>
      <c r="Q108" s="5"/>
    </row>
    <row r="109" spans="1:17" ht="33" x14ac:dyDescent="0.3">
      <c r="A109" s="34"/>
      <c r="B109" s="34"/>
      <c r="C109" s="35"/>
      <c r="D109" s="35"/>
      <c r="E109" s="34"/>
      <c r="F109" s="34"/>
      <c r="G109" s="31" t="s">
        <v>5</v>
      </c>
      <c r="H109" s="19">
        <f t="shared" si="31"/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/>
      <c r="Q109" s="5"/>
    </row>
    <row r="110" spans="1:17" x14ac:dyDescent="0.3">
      <c r="A110" s="34"/>
      <c r="B110" s="34"/>
      <c r="C110" s="35"/>
      <c r="D110" s="35"/>
      <c r="E110" s="34"/>
      <c r="F110" s="34"/>
      <c r="G110" s="31" t="s">
        <v>3</v>
      </c>
      <c r="H110" s="19">
        <f t="shared" si="31"/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/>
      <c r="Q110" s="5"/>
    </row>
    <row r="111" spans="1:17" ht="66" x14ac:dyDescent="0.3">
      <c r="A111" s="34"/>
      <c r="B111" s="34"/>
      <c r="C111" s="35"/>
      <c r="D111" s="35"/>
      <c r="E111" s="34"/>
      <c r="F111" s="34"/>
      <c r="G111" s="31" t="s">
        <v>2</v>
      </c>
      <c r="H111" s="19">
        <f t="shared" si="31"/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/>
      <c r="Q111" s="5"/>
    </row>
    <row r="112" spans="1:17" x14ac:dyDescent="0.3">
      <c r="A112" s="34"/>
      <c r="B112" s="34"/>
      <c r="C112" s="35"/>
      <c r="D112" s="35"/>
      <c r="E112" s="34"/>
      <c r="F112" s="34"/>
      <c r="G112" s="31" t="s">
        <v>29</v>
      </c>
      <c r="H112" s="19">
        <f t="shared" si="31"/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/>
      <c r="Q112" s="5"/>
    </row>
    <row r="113" spans="1:17" ht="33" customHeight="1" x14ac:dyDescent="0.3">
      <c r="A113" s="34"/>
      <c r="B113" s="34"/>
      <c r="C113" s="35"/>
      <c r="D113" s="35"/>
      <c r="E113" s="34"/>
      <c r="F113" s="34"/>
      <c r="G113" s="31" t="s">
        <v>6</v>
      </c>
      <c r="H113" s="19">
        <f t="shared" si="31"/>
        <v>35000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35000</v>
      </c>
      <c r="P113" s="19"/>
      <c r="Q113" s="5"/>
    </row>
    <row r="114" spans="1:17" s="11" customFormat="1" ht="15.75" customHeight="1" x14ac:dyDescent="0.3">
      <c r="A114" s="35" t="s">
        <v>14</v>
      </c>
      <c r="B114" s="35"/>
      <c r="C114" s="35"/>
      <c r="D114" s="35"/>
      <c r="E114" s="35"/>
      <c r="F114" s="35"/>
      <c r="G114" s="18" t="s">
        <v>10</v>
      </c>
      <c r="H114" s="19">
        <f>SUM(I114:O114)</f>
        <v>106002.3</v>
      </c>
      <c r="I114" s="19">
        <f>SUM(I115:I120)</f>
        <v>0</v>
      </c>
      <c r="J114" s="19">
        <f t="shared" ref="J114:O114" si="32">SUM(J115:J120)</f>
        <v>0</v>
      </c>
      <c r="K114" s="19">
        <f t="shared" si="32"/>
        <v>21002.3</v>
      </c>
      <c r="L114" s="19">
        <f t="shared" si="32"/>
        <v>35000</v>
      </c>
      <c r="M114" s="19">
        <f t="shared" si="32"/>
        <v>15000</v>
      </c>
      <c r="N114" s="19">
        <f t="shared" si="32"/>
        <v>0</v>
      </c>
      <c r="O114" s="19">
        <f t="shared" si="32"/>
        <v>35000</v>
      </c>
      <c r="P114" s="28"/>
      <c r="Q114" s="7"/>
    </row>
    <row r="115" spans="1:17" ht="33" x14ac:dyDescent="0.3">
      <c r="A115" s="35"/>
      <c r="B115" s="35"/>
      <c r="C115" s="35"/>
      <c r="D115" s="35"/>
      <c r="E115" s="35"/>
      <c r="F115" s="35"/>
      <c r="G115" s="31" t="s">
        <v>1</v>
      </c>
      <c r="H115" s="19">
        <f t="shared" ref="H115:H120" si="33">SUM(I115:O115)</f>
        <v>0</v>
      </c>
      <c r="I115" s="19">
        <f>I87+I94+I101+I108+I73+I80</f>
        <v>0</v>
      </c>
      <c r="J115" s="19">
        <f t="shared" ref="J115:O115" si="34">J87+J94+J101+J108+J73+J80</f>
        <v>0</v>
      </c>
      <c r="K115" s="19">
        <f t="shared" si="34"/>
        <v>0</v>
      </c>
      <c r="L115" s="19">
        <f t="shared" si="34"/>
        <v>0</v>
      </c>
      <c r="M115" s="19">
        <f t="shared" si="34"/>
        <v>0</v>
      </c>
      <c r="N115" s="19">
        <f t="shared" si="34"/>
        <v>0</v>
      </c>
      <c r="O115" s="19">
        <f t="shared" si="34"/>
        <v>0</v>
      </c>
      <c r="P115" s="19"/>
      <c r="Q115" s="5"/>
    </row>
    <row r="116" spans="1:17" ht="33" x14ac:dyDescent="0.3">
      <c r="A116" s="35"/>
      <c r="B116" s="35"/>
      <c r="C116" s="35"/>
      <c r="D116" s="35"/>
      <c r="E116" s="35"/>
      <c r="F116" s="35"/>
      <c r="G116" s="31" t="s">
        <v>5</v>
      </c>
      <c r="H116" s="19">
        <f t="shared" si="33"/>
        <v>0</v>
      </c>
      <c r="I116" s="19">
        <f t="shared" ref="I116:O120" si="35">I88+I95+I102+I109+I74+I81</f>
        <v>0</v>
      </c>
      <c r="J116" s="19">
        <f t="shared" si="35"/>
        <v>0</v>
      </c>
      <c r="K116" s="19">
        <f t="shared" si="35"/>
        <v>0</v>
      </c>
      <c r="L116" s="19">
        <f t="shared" si="35"/>
        <v>0</v>
      </c>
      <c r="M116" s="19">
        <f t="shared" si="35"/>
        <v>0</v>
      </c>
      <c r="N116" s="19">
        <f t="shared" si="35"/>
        <v>0</v>
      </c>
      <c r="O116" s="19">
        <f t="shared" si="35"/>
        <v>0</v>
      </c>
      <c r="P116" s="19"/>
      <c r="Q116" s="5"/>
    </row>
    <row r="117" spans="1:17" x14ac:dyDescent="0.3">
      <c r="A117" s="35"/>
      <c r="B117" s="35"/>
      <c r="C117" s="35"/>
      <c r="D117" s="35"/>
      <c r="E117" s="35"/>
      <c r="F117" s="35"/>
      <c r="G117" s="31" t="s">
        <v>3</v>
      </c>
      <c r="H117" s="19">
        <f t="shared" si="33"/>
        <v>0</v>
      </c>
      <c r="I117" s="19">
        <f t="shared" si="35"/>
        <v>0</v>
      </c>
      <c r="J117" s="19">
        <f t="shared" si="35"/>
        <v>0</v>
      </c>
      <c r="K117" s="19">
        <f t="shared" si="35"/>
        <v>0</v>
      </c>
      <c r="L117" s="19">
        <f t="shared" si="35"/>
        <v>0</v>
      </c>
      <c r="M117" s="19">
        <f t="shared" si="35"/>
        <v>0</v>
      </c>
      <c r="N117" s="19">
        <f t="shared" si="35"/>
        <v>0</v>
      </c>
      <c r="O117" s="19">
        <f t="shared" si="35"/>
        <v>0</v>
      </c>
      <c r="P117" s="19"/>
      <c r="Q117" s="5"/>
    </row>
    <row r="118" spans="1:17" ht="66" x14ac:dyDescent="0.3">
      <c r="A118" s="35"/>
      <c r="B118" s="35"/>
      <c r="C118" s="35"/>
      <c r="D118" s="35"/>
      <c r="E118" s="35"/>
      <c r="F118" s="35"/>
      <c r="G118" s="31" t="s">
        <v>2</v>
      </c>
      <c r="H118" s="19">
        <f t="shared" si="33"/>
        <v>0</v>
      </c>
      <c r="I118" s="19">
        <f t="shared" si="35"/>
        <v>0</v>
      </c>
      <c r="J118" s="19">
        <f t="shared" si="35"/>
        <v>0</v>
      </c>
      <c r="K118" s="19">
        <f t="shared" si="35"/>
        <v>0</v>
      </c>
      <c r="L118" s="19">
        <f t="shared" si="35"/>
        <v>0</v>
      </c>
      <c r="M118" s="19">
        <f t="shared" si="35"/>
        <v>0</v>
      </c>
      <c r="N118" s="19">
        <f t="shared" si="35"/>
        <v>0</v>
      </c>
      <c r="O118" s="19">
        <f t="shared" si="35"/>
        <v>0</v>
      </c>
      <c r="P118" s="19"/>
      <c r="Q118" s="5"/>
    </row>
    <row r="119" spans="1:17" x14ac:dyDescent="0.3">
      <c r="A119" s="35"/>
      <c r="B119" s="35"/>
      <c r="C119" s="35"/>
      <c r="D119" s="35"/>
      <c r="E119" s="35"/>
      <c r="F119" s="35"/>
      <c r="G119" s="31" t="s">
        <v>29</v>
      </c>
      <c r="H119" s="19">
        <f t="shared" si="33"/>
        <v>0</v>
      </c>
      <c r="I119" s="19">
        <f t="shared" si="35"/>
        <v>0</v>
      </c>
      <c r="J119" s="19">
        <f t="shared" si="35"/>
        <v>0</v>
      </c>
      <c r="K119" s="19">
        <f t="shared" si="35"/>
        <v>0</v>
      </c>
      <c r="L119" s="19">
        <f t="shared" si="35"/>
        <v>0</v>
      </c>
      <c r="M119" s="19">
        <f t="shared" si="35"/>
        <v>0</v>
      </c>
      <c r="N119" s="19">
        <f t="shared" si="35"/>
        <v>0</v>
      </c>
      <c r="O119" s="19">
        <f t="shared" si="35"/>
        <v>0</v>
      </c>
      <c r="P119" s="19"/>
      <c r="Q119" s="5"/>
    </row>
    <row r="120" spans="1:17" x14ac:dyDescent="0.3">
      <c r="A120" s="35"/>
      <c r="B120" s="35"/>
      <c r="C120" s="35"/>
      <c r="D120" s="35"/>
      <c r="E120" s="35"/>
      <c r="F120" s="35"/>
      <c r="G120" s="31" t="s">
        <v>6</v>
      </c>
      <c r="H120" s="19">
        <f t="shared" si="33"/>
        <v>106002.3</v>
      </c>
      <c r="I120" s="19">
        <f t="shared" si="35"/>
        <v>0</v>
      </c>
      <c r="J120" s="19">
        <f t="shared" si="35"/>
        <v>0</v>
      </c>
      <c r="K120" s="19">
        <f t="shared" si="35"/>
        <v>21002.3</v>
      </c>
      <c r="L120" s="19">
        <f t="shared" si="35"/>
        <v>35000</v>
      </c>
      <c r="M120" s="19">
        <f t="shared" si="35"/>
        <v>15000</v>
      </c>
      <c r="N120" s="19">
        <f t="shared" si="35"/>
        <v>0</v>
      </c>
      <c r="O120" s="19">
        <f t="shared" si="35"/>
        <v>35000</v>
      </c>
      <c r="P120" s="19"/>
      <c r="Q120" s="5"/>
    </row>
    <row r="121" spans="1:17" x14ac:dyDescent="0.3">
      <c r="A121" s="42" t="s">
        <v>12</v>
      </c>
      <c r="B121" s="42"/>
      <c r="C121" s="42"/>
      <c r="D121" s="42"/>
      <c r="E121" s="42"/>
      <c r="F121" s="42"/>
      <c r="G121" s="18" t="s">
        <v>10</v>
      </c>
      <c r="H121" s="28">
        <f>SUM(I121:O121)</f>
        <v>3938078.1348600006</v>
      </c>
      <c r="I121" s="28">
        <f>SUM(I122:I127)</f>
        <v>301054.93007</v>
      </c>
      <c r="J121" s="28">
        <f t="shared" ref="J121:O121" si="36">SUM(J122:J127)</f>
        <v>701047.25479000004</v>
      </c>
      <c r="K121" s="28">
        <f t="shared" si="36"/>
        <v>119105.965</v>
      </c>
      <c r="L121" s="28">
        <f t="shared" si="36"/>
        <v>133353.66499999998</v>
      </c>
      <c r="M121" s="28">
        <f t="shared" si="36"/>
        <v>214729.09</v>
      </c>
      <c r="N121" s="28">
        <f t="shared" si="36"/>
        <v>200199.09</v>
      </c>
      <c r="O121" s="28">
        <f t="shared" si="36"/>
        <v>2268588.14</v>
      </c>
      <c r="P121" s="28"/>
      <c r="Q121" s="7"/>
    </row>
    <row r="122" spans="1:17" ht="33" x14ac:dyDescent="0.3">
      <c r="A122" s="42"/>
      <c r="B122" s="42"/>
      <c r="C122" s="42"/>
      <c r="D122" s="42"/>
      <c r="E122" s="42"/>
      <c r="F122" s="42"/>
      <c r="G122" s="32" t="s">
        <v>1</v>
      </c>
      <c r="H122" s="28">
        <f t="shared" ref="H122:H127" si="37">SUM(I122:O122)</f>
        <v>0</v>
      </c>
      <c r="I122" s="28">
        <f>I115+I65</f>
        <v>0</v>
      </c>
      <c r="J122" s="28">
        <f t="shared" ref="J122:O122" si="38">J115+J65</f>
        <v>0</v>
      </c>
      <c r="K122" s="28">
        <f t="shared" si="38"/>
        <v>0</v>
      </c>
      <c r="L122" s="28">
        <f t="shared" si="38"/>
        <v>0</v>
      </c>
      <c r="M122" s="28">
        <f t="shared" si="38"/>
        <v>0</v>
      </c>
      <c r="N122" s="28">
        <f t="shared" si="38"/>
        <v>0</v>
      </c>
      <c r="O122" s="28">
        <f t="shared" si="38"/>
        <v>0</v>
      </c>
      <c r="P122" s="28"/>
      <c r="Q122" s="7"/>
    </row>
    <row r="123" spans="1:17" ht="49.5" x14ac:dyDescent="0.3">
      <c r="A123" s="42"/>
      <c r="B123" s="42"/>
      <c r="C123" s="42"/>
      <c r="D123" s="42"/>
      <c r="E123" s="42"/>
      <c r="F123" s="42"/>
      <c r="G123" s="32" t="s">
        <v>5</v>
      </c>
      <c r="H123" s="28">
        <f t="shared" si="37"/>
        <v>629246.79999999993</v>
      </c>
      <c r="I123" s="28">
        <f t="shared" ref="I123:O123" si="39">I116+I66</f>
        <v>104151.59999999999</v>
      </c>
      <c r="J123" s="28">
        <f t="shared" si="39"/>
        <v>525095.19999999995</v>
      </c>
      <c r="K123" s="28">
        <f t="shared" si="39"/>
        <v>0</v>
      </c>
      <c r="L123" s="28">
        <f t="shared" si="39"/>
        <v>0</v>
      </c>
      <c r="M123" s="28">
        <f t="shared" si="39"/>
        <v>0</v>
      </c>
      <c r="N123" s="28">
        <f t="shared" si="39"/>
        <v>0</v>
      </c>
      <c r="O123" s="28">
        <f t="shared" si="39"/>
        <v>0</v>
      </c>
      <c r="P123" s="28"/>
      <c r="Q123" s="7"/>
    </row>
    <row r="124" spans="1:17" x14ac:dyDescent="0.3">
      <c r="A124" s="42"/>
      <c r="B124" s="42"/>
      <c r="C124" s="42"/>
      <c r="D124" s="42"/>
      <c r="E124" s="42"/>
      <c r="F124" s="42"/>
      <c r="G124" s="32" t="s">
        <v>3</v>
      </c>
      <c r="H124" s="28">
        <f t="shared" si="37"/>
        <v>736504.58686000004</v>
      </c>
      <c r="I124" s="28">
        <f t="shared" ref="I124:O124" si="40">I117+I67</f>
        <v>177261.78607</v>
      </c>
      <c r="J124" s="28">
        <f t="shared" si="40"/>
        <v>151021.95079000003</v>
      </c>
      <c r="K124" s="28">
        <f t="shared" si="40"/>
        <v>39903.664999999994</v>
      </c>
      <c r="L124" s="28">
        <f t="shared" si="40"/>
        <v>40153.664999999994</v>
      </c>
      <c r="M124" s="28">
        <f t="shared" si="40"/>
        <v>40621.69</v>
      </c>
      <c r="N124" s="28">
        <f t="shared" si="40"/>
        <v>41091.69</v>
      </c>
      <c r="O124" s="28">
        <f t="shared" si="40"/>
        <v>246450.14</v>
      </c>
      <c r="P124" s="28"/>
      <c r="Q124" s="7"/>
    </row>
    <row r="125" spans="1:17" ht="66" x14ac:dyDescent="0.3">
      <c r="A125" s="42"/>
      <c r="B125" s="42"/>
      <c r="C125" s="42"/>
      <c r="D125" s="42"/>
      <c r="E125" s="42"/>
      <c r="F125" s="42"/>
      <c r="G125" s="32" t="s">
        <v>2</v>
      </c>
      <c r="H125" s="28">
        <f t="shared" si="37"/>
        <v>0</v>
      </c>
      <c r="I125" s="28">
        <f t="shared" ref="I125:O125" si="41">I118+I68</f>
        <v>0</v>
      </c>
      <c r="J125" s="28">
        <f t="shared" si="41"/>
        <v>0</v>
      </c>
      <c r="K125" s="28">
        <f t="shared" si="41"/>
        <v>0</v>
      </c>
      <c r="L125" s="28">
        <f t="shared" si="41"/>
        <v>0</v>
      </c>
      <c r="M125" s="28">
        <f t="shared" si="41"/>
        <v>0</v>
      </c>
      <c r="N125" s="28">
        <f t="shared" si="41"/>
        <v>0</v>
      </c>
      <c r="O125" s="28">
        <f t="shared" si="41"/>
        <v>0</v>
      </c>
      <c r="P125" s="28"/>
      <c r="Q125" s="7"/>
    </row>
    <row r="126" spans="1:17" ht="33" x14ac:dyDescent="0.3">
      <c r="A126" s="42"/>
      <c r="B126" s="42"/>
      <c r="C126" s="42"/>
      <c r="D126" s="42"/>
      <c r="E126" s="42"/>
      <c r="F126" s="42"/>
      <c r="G126" s="32" t="s">
        <v>29</v>
      </c>
      <c r="H126" s="28">
        <f t="shared" si="37"/>
        <v>0</v>
      </c>
      <c r="I126" s="28">
        <f t="shared" ref="I126:O126" si="42">I119+I69</f>
        <v>0</v>
      </c>
      <c r="J126" s="28">
        <f t="shared" si="42"/>
        <v>0</v>
      </c>
      <c r="K126" s="28">
        <f t="shared" si="42"/>
        <v>0</v>
      </c>
      <c r="L126" s="28">
        <f t="shared" si="42"/>
        <v>0</v>
      </c>
      <c r="M126" s="28">
        <f t="shared" si="42"/>
        <v>0</v>
      </c>
      <c r="N126" s="28">
        <f t="shared" si="42"/>
        <v>0</v>
      </c>
      <c r="O126" s="28">
        <f t="shared" si="42"/>
        <v>0</v>
      </c>
      <c r="P126" s="28"/>
      <c r="Q126" s="7"/>
    </row>
    <row r="127" spans="1:17" x14ac:dyDescent="0.3">
      <c r="A127" s="42"/>
      <c r="B127" s="42"/>
      <c r="C127" s="42"/>
      <c r="D127" s="42"/>
      <c r="E127" s="42"/>
      <c r="F127" s="42"/>
      <c r="G127" s="32" t="s">
        <v>6</v>
      </c>
      <c r="H127" s="29">
        <f t="shared" si="37"/>
        <v>2572326.7480000001</v>
      </c>
      <c r="I127" s="29">
        <f t="shared" ref="I127:O127" si="43">I120+I70</f>
        <v>19641.544000000002</v>
      </c>
      <c r="J127" s="29">
        <f t="shared" si="43"/>
        <v>24930.103999999999</v>
      </c>
      <c r="K127" s="29">
        <f t="shared" si="43"/>
        <v>79202.3</v>
      </c>
      <c r="L127" s="29">
        <f t="shared" si="43"/>
        <v>93200</v>
      </c>
      <c r="M127" s="29">
        <f t="shared" si="43"/>
        <v>174107.4</v>
      </c>
      <c r="N127" s="29">
        <f t="shared" si="43"/>
        <v>159107.4</v>
      </c>
      <c r="O127" s="29">
        <f t="shared" si="43"/>
        <v>2022138</v>
      </c>
      <c r="P127" s="28"/>
      <c r="Q127" s="7"/>
    </row>
    <row r="129" spans="2:17" ht="81.75" customHeight="1" x14ac:dyDescent="0.3"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8"/>
    </row>
    <row r="130" spans="2:17" ht="15.75" customHeight="1" x14ac:dyDescent="0.3"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9"/>
    </row>
    <row r="131" spans="2:17" x14ac:dyDescent="0.3">
      <c r="B131" s="41"/>
      <c r="C131" s="41"/>
      <c r="D131" s="41"/>
      <c r="E131" s="41"/>
    </row>
  </sheetData>
  <mergeCells count="97">
    <mergeCell ref="A107:A113"/>
    <mergeCell ref="B107:B113"/>
    <mergeCell ref="P43:P49"/>
    <mergeCell ref="P50:P56"/>
    <mergeCell ref="P57:P63"/>
    <mergeCell ref="F50:F56"/>
    <mergeCell ref="E57:E63"/>
    <mergeCell ref="F57:F63"/>
    <mergeCell ref="A50:A63"/>
    <mergeCell ref="B50:B63"/>
    <mergeCell ref="C50:C63"/>
    <mergeCell ref="D50:D63"/>
    <mergeCell ref="E50:E56"/>
    <mergeCell ref="F43:F49"/>
    <mergeCell ref="F100:F106"/>
    <mergeCell ref="A93:A99"/>
    <mergeCell ref="P8:P14"/>
    <mergeCell ref="P15:P21"/>
    <mergeCell ref="P22:P28"/>
    <mergeCell ref="P29:P35"/>
    <mergeCell ref="P36:P42"/>
    <mergeCell ref="F72:F78"/>
    <mergeCell ref="A79:A85"/>
    <mergeCell ref="A36:A42"/>
    <mergeCell ref="B36:B42"/>
    <mergeCell ref="C36:C42"/>
    <mergeCell ref="D36:D42"/>
    <mergeCell ref="E36:E42"/>
    <mergeCell ref="A43:A49"/>
    <mergeCell ref="B43:B49"/>
    <mergeCell ref="C43:C49"/>
    <mergeCell ref="D43:D49"/>
    <mergeCell ref="E43:E49"/>
    <mergeCell ref="B100:B106"/>
    <mergeCell ref="F93:F99"/>
    <mergeCell ref="C93:C99"/>
    <mergeCell ref="D93:D99"/>
    <mergeCell ref="E93:E99"/>
    <mergeCell ref="B93:B99"/>
    <mergeCell ref="B131:E131"/>
    <mergeCell ref="B130:P130"/>
    <mergeCell ref="A71:P71"/>
    <mergeCell ref="A121:F127"/>
    <mergeCell ref="B129:P129"/>
    <mergeCell ref="A114:F120"/>
    <mergeCell ref="F107:F113"/>
    <mergeCell ref="F86:F92"/>
    <mergeCell ref="E86:E92"/>
    <mergeCell ref="D107:D113"/>
    <mergeCell ref="D86:D92"/>
    <mergeCell ref="C100:C106"/>
    <mergeCell ref="D100:D106"/>
    <mergeCell ref="E100:E106"/>
    <mergeCell ref="A86:A92"/>
    <mergeCell ref="B86:B92"/>
    <mergeCell ref="A64:F70"/>
    <mergeCell ref="F15:F21"/>
    <mergeCell ref="E107:E113"/>
    <mergeCell ref="C107:C113"/>
    <mergeCell ref="C86:C92"/>
    <mergeCell ref="E15:E21"/>
    <mergeCell ref="E29:E35"/>
    <mergeCell ref="F29:F35"/>
    <mergeCell ref="A15:A35"/>
    <mergeCell ref="B15:B35"/>
    <mergeCell ref="C15:C35"/>
    <mergeCell ref="D15:D35"/>
    <mergeCell ref="F22:F28"/>
    <mergeCell ref="E22:E28"/>
    <mergeCell ref="F36:F42"/>
    <mergeCell ref="A100:A106"/>
    <mergeCell ref="F8:F14"/>
    <mergeCell ref="E8:E14"/>
    <mergeCell ref="C8:C14"/>
    <mergeCell ref="B8:B14"/>
    <mergeCell ref="A8:A14"/>
    <mergeCell ref="D8:D14"/>
    <mergeCell ref="A2:P2"/>
    <mergeCell ref="A4:A5"/>
    <mergeCell ref="G4:G5"/>
    <mergeCell ref="H4:P4"/>
    <mergeCell ref="A7:P7"/>
    <mergeCell ref="B4:B5"/>
    <mergeCell ref="C4:C5"/>
    <mergeCell ref="E4:E5"/>
    <mergeCell ref="D4:D5"/>
    <mergeCell ref="F4:F5"/>
    <mergeCell ref="A72:A78"/>
    <mergeCell ref="B72:B78"/>
    <mergeCell ref="C72:C78"/>
    <mergeCell ref="D72:D78"/>
    <mergeCell ref="E72:E78"/>
    <mergeCell ref="B79:B85"/>
    <mergeCell ref="C79:C85"/>
    <mergeCell ref="D79:D85"/>
    <mergeCell ref="E79:E85"/>
    <mergeCell ref="F79:F85"/>
  </mergeCells>
  <pageMargins left="0.70866141732283472" right="0.70866141732283472" top="1.1417322834645669" bottom="0.74803149606299213" header="0.31496062992125984" footer="0.31496062992125984"/>
  <pageSetup paperSize="9" scale="40" fitToHeight="0" orientation="landscape" r:id="rId1"/>
  <rowBreaks count="4" manualBreakCount="4">
    <brk id="28" max="15" man="1"/>
    <brk id="63" max="15" man="1"/>
    <brk id="92" max="15" man="1"/>
    <brk id="11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2020-08-10T05:06:24Z</dcterms:modified>
</cp:coreProperties>
</file>